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9040" windowHeight="15840" tabRatio="647"/>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24519"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24" i="11"/>
  <c r="F52" i="9"/>
  <c r="E52"/>
  <c r="D52"/>
  <c r="D32" i="10"/>
  <c r="D33"/>
  <c r="C49" i="1" l="1"/>
  <c r="J39" i="10" l="1"/>
  <c r="D63"/>
  <c r="J63" s="1"/>
  <c r="D56"/>
  <c r="J56" s="1"/>
  <c r="D47"/>
  <c r="J32" l="1"/>
  <c r="J33"/>
  <c r="J34"/>
  <c r="J31"/>
  <c r="H32"/>
  <c r="H33"/>
  <c r="H34"/>
  <c r="H31"/>
  <c r="AC25"/>
  <c r="AC26"/>
  <c r="AC28"/>
  <c r="AC29"/>
  <c r="AC31"/>
  <c r="AC34"/>
  <c r="AC35"/>
  <c r="AC36"/>
  <c r="AC37"/>
  <c r="AC38"/>
  <c r="AC39"/>
  <c r="AC40"/>
  <c r="AC41"/>
  <c r="AC42"/>
  <c r="AC43"/>
  <c r="AC44"/>
  <c r="AC45"/>
  <c r="AC46"/>
  <c r="AC47"/>
  <c r="AC48"/>
  <c r="AC49"/>
  <c r="AC50"/>
  <c r="AC51"/>
  <c r="AC53"/>
  <c r="AC54"/>
  <c r="AC55"/>
  <c r="AC56"/>
  <c r="AC57"/>
  <c r="AC58"/>
  <c r="AC59"/>
  <c r="AC60"/>
  <c r="AC61"/>
  <c r="AC62"/>
  <c r="AC63"/>
  <c r="AC64"/>
  <c r="AB25"/>
  <c r="AB26"/>
  <c r="AB28"/>
  <c r="AB29"/>
  <c r="AB31"/>
  <c r="AB34"/>
  <c r="AB35"/>
  <c r="AB36"/>
  <c r="AB37"/>
  <c r="AB38"/>
  <c r="AB39"/>
  <c r="AB40"/>
  <c r="AB41"/>
  <c r="AB42"/>
  <c r="AB43"/>
  <c r="AB44"/>
  <c r="AB45"/>
  <c r="AB46"/>
  <c r="AB47"/>
  <c r="AB48"/>
  <c r="AB49"/>
  <c r="AB50"/>
  <c r="AB51"/>
  <c r="AB53"/>
  <c r="AB54"/>
  <c r="AB55"/>
  <c r="AB56"/>
  <c r="AB57"/>
  <c r="AB58"/>
  <c r="AB59"/>
  <c r="AB60"/>
  <c r="AB61"/>
  <c r="AB62"/>
  <c r="AB63"/>
  <c r="AB64"/>
  <c r="AC33"/>
  <c r="AC32"/>
  <c r="AB33"/>
  <c r="AB32"/>
  <c r="A14" i="3" l="1"/>
  <c r="AB30" i="10" l="1"/>
  <c r="H30"/>
  <c r="A12" i="12"/>
  <c r="E21" i="8"/>
  <c r="G30" i="10"/>
  <c r="G21" i="12"/>
  <c r="E12" i="8"/>
  <c r="G31" i="10"/>
  <c r="G33"/>
  <c r="AC30" l="1"/>
  <c r="J30"/>
  <c r="G26" i="12"/>
  <c r="D24" i="10"/>
  <c r="G32"/>
  <c r="C24"/>
  <c r="C52" s="1"/>
  <c r="AB24" l="1"/>
  <c r="H24"/>
  <c r="AC24"/>
  <c r="J24"/>
  <c r="D52"/>
  <c r="AB52"/>
  <c r="D27"/>
  <c r="C27"/>
  <c r="G24"/>
  <c r="AC52" l="1"/>
  <c r="J52"/>
  <c r="AB27"/>
  <c r="H27"/>
  <c r="AC27"/>
  <c r="J27"/>
  <c r="G27"/>
  <c r="A12" i="5"/>
  <c r="C22"/>
  <c r="C23" l="1"/>
  <c r="A15" i="12" l="1"/>
  <c r="G20" s="1"/>
  <c r="A9"/>
  <c r="A15" i="11"/>
  <c r="A12"/>
  <c r="A9"/>
  <c r="A15" i="10"/>
  <c r="A12"/>
  <c r="A9"/>
  <c r="A15" i="9"/>
  <c r="A12"/>
  <c r="A9"/>
  <c r="A15" i="8"/>
  <c r="A9"/>
  <c r="A15" i="7"/>
  <c r="A12"/>
  <c r="A9"/>
  <c r="A15" i="6"/>
  <c r="A12"/>
  <c r="A9"/>
  <c r="A15" i="5"/>
  <c r="A9"/>
  <c r="A14" i="4"/>
  <c r="A11"/>
  <c r="A8"/>
  <c r="A11" i="3"/>
  <c r="A8"/>
  <c r="A14" i="2"/>
  <c r="A11"/>
  <c r="A8"/>
</calcChain>
</file>

<file path=xl/sharedStrings.xml><?xml version="1.0" encoding="utf-8"?>
<sst xmlns="http://schemas.openxmlformats.org/spreadsheetml/2006/main" count="902" uniqueCount="502">
  <si>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</si>
  <si>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</si>
  <si>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</si>
  <si>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</si>
  <si>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</si>
  <si>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</si>
  <si>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</si>
  <si>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</si>
  <si>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</si>
  <si>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</si>
  <si>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</si>
  <si>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</si>
  <si>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</si>
  <si>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</si>
  <si>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</si>
  <si>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</si>
  <si>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</si>
  <si>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</si>
  <si>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</si>
  <si>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</si>
  <si>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</si>
  <si>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</si>
  <si>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</si>
  <si>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</si>
  <si>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</si>
  <si>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</si>
  <si>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</si>
  <si>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</si>
  <si>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</si>
  <si>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</si>
  <si>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</si>
  <si>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</si>
  <si>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</si>
  <si>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</si>
  <si>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</si>
  <si>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</si>
  <si>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</si>
  <si>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</si>
  <si>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</si>
  <si>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</si>
  <si>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</si>
  <si>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</si>
  <si>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</si>
  <si>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</si>
  <si>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</si>
  <si>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</si>
  <si>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</si>
  <si>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</si>
  <si>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</si>
  <si>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</si>
  <si>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</si>
  <si>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</si>
  <si>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</si>
  <si>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</si>
  <si>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</si>
  <si>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</si>
  <si>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</si>
  <si>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</si>
  <si>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</si>
  <si>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</si>
  <si>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</si>
  <si>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</si>
  <si>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</si>
  <si>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</si>
  <si>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</si>
  <si>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</si>
  <si>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</si>
  <si>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</si>
  <si>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</si>
  <si>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</si>
  <si>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</si>
  <si>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</si>
  <si>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</si>
  <si>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</si>
  <si>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</si>
  <si>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</si>
  <si>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</si>
  <si>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</si>
  <si>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</si>
  <si>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</si>
  <si>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</si>
  <si>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</si>
  <si>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</si>
  <si>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</si>
  <si>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</si>
  <si>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</si>
  <si>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</si>
  <si>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</si>
  <si>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</si>
  <si>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</si>
  <si>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</si>
  <si>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</si>
  <si>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</si>
  <si>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</si>
  <si>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</si>
  <si>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</si>
  <si>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</si>
  <si>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</si>
  <si>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</si>
  <si>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</si>
  <si>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</si>
  <si>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</si>
  <si>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</si>
  <si>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</si>
  <si>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</si>
  <si>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</si>
  <si>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</si>
  <si>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</si>
  <si>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</si>
  <si>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</si>
  <si>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</si>
  <si>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</si>
  <si>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</si>
  <si>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</si>
  <si>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</si>
  <si>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</si>
  <si>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</si>
  <si>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</si>
  <si>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</si>
  <si>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</si>
  <si>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</si>
  <si>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</si>
  <si>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</si>
  <si>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</si>
  <si>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</si>
  <si>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</si>
  <si>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</si>
  <si>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</si>
  <si>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</si>
  <si>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</si>
  <si>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</si>
  <si>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</si>
  <si>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</si>
  <si>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</si>
  <si>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</si>
  <si>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</si>
  <si>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</si>
  <si>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</si>
  <si>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</si>
  <si>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</si>
  <si>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</si>
  <si>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</si>
  <si>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</si>
  <si>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</si>
  <si>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</si>
  <si>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</si>
  <si>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</si>
  <si>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</si>
  <si>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</si>
  <si>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</si>
  <si>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</si>
  <si>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</si>
  <si>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</si>
  <si>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</si>
  <si>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</si>
  <si>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</si>
  <si>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</si>
  <si>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</si>
  <si>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</si>
  <si>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</si>
  <si>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</si>
  <si>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</si>
  <si>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</si>
  <si>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</si>
  <si>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</si>
  <si>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</si>
  <si>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</si>
  <si>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</si>
  <si>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</si>
  <si>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</si>
  <si>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</si>
  <si>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</si>
  <si>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</si>
  <si>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</si>
  <si>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</si>
  <si>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</si>
  <si>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</si>
  <si>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</si>
  <si>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</si>
  <si>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</si>
  <si>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</si>
  <si>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</si>
  <si>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</si>
  <si>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</si>
  <si>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</si>
  <si>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</si>
  <si>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</si>
  <si>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</si>
  <si>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</si>
  <si>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</si>
  <si>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</si>
  <si>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</si>
  <si>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</si>
  <si>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</si>
  <si>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</si>
  <si>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</si>
  <si>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</si>
  <si>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</si>
  <si>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</si>
  <si>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</si>
  <si>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</si>
  <si>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</si>
  <si>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</si>
  <si>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</si>
  <si>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</si>
  <si>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</si>
  <si>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</si>
  <si>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</si>
  <si>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</si>
  <si>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</si>
  <si>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</si>
  <si>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</si>
  <si>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</si>
  <si>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</si>
  <si>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</si>
  <si>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</si>
  <si>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</si>
  <si>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</si>
  <si>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</si>
  <si>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</si>
  <si>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</si>
  <si>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</si>
  <si>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</si>
  <si>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</si>
  <si>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</si>
  <si>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</si>
  <si>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</si>
  <si>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</si>
  <si>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</si>
  <si>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</si>
  <si>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</si>
  <si>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</si>
  <si>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</si>
  <si>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</si>
  <si>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</si>
  <si>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</si>
  <si>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</si>
  <si>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</si>
  <si>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</si>
  <si>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</si>
  <si>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</si>
  <si>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</si>
  <si>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</si>
  <si>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</si>
  <si>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</si>
  <si>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</si>
  <si>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</si>
  <si>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</si>
  <si>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</si>
  <si>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</si>
  <si>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</si>
  <si>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</si>
  <si>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</si>
  <si>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</si>
  <si>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</si>
  <si>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</si>
  <si>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</si>
  <si>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</si>
  <si>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</si>
  <si>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</si>
  <si>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</si>
  <si>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</si>
  <si>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</si>
  <si>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</si>
  <si>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</si>
  <si>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</si>
  <si>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</si>
  <si>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</si>
  <si>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</si>
  <si>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</si>
  <si>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</si>
  <si>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</si>
  <si>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</si>
  <si>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</si>
  <si>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</si>
  <si>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</si>
  <si>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</si>
  <si>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</si>
  <si>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</si>
  <si>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</si>
  <si>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</si>
  <si>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</si>
  <si>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</si>
  <si>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</si>
  <si>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</si>
  <si>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</si>
  <si>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</si>
  <si>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</si>
  <si>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</si>
  <si>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</si>
  <si>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</si>
  <si>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</si>
  <si>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</si>
  <si>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</si>
  <si>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</si>
  <si>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</si>
  <si>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</si>
  <si>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</si>
  <si>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</si>
  <si>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</si>
  <si>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</si>
  <si>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</si>
  <si>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</si>
  <si>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</si>
  <si>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</si>
  <si>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</si>
  <si>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</si>
  <si>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</si>
  <si>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</si>
  <si>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</si>
  <si>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</si>
  <si>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</si>
  <si>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</si>
  <si>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</si>
  <si>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</si>
  <si>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</si>
  <si>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</si>
  <si>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</si>
  <si>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</si>
  <si>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</si>
  <si>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</si>
  <si>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</si>
  <si>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</si>
  <si>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</si>
  <si>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</si>
  <si>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</si>
  <si>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</si>
  <si>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</si>
  <si>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</si>
  <si>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</si>
  <si>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</si>
  <si>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</si>
  <si>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</si>
  <si>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</si>
  <si>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</si>
  <si>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</si>
  <si>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</si>
  <si>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</si>
  <si>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</si>
  <si>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</si>
  <si>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</si>
  <si>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</si>
  <si>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</si>
  <si>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</si>
  <si>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</si>
  <si>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</si>
  <si>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</si>
  <si>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</si>
  <si>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</si>
  <si>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</si>
  <si>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</si>
  <si>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</si>
  <si>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</si>
  <si>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</si>
  <si>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</si>
  <si>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</si>
  <si>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</si>
  <si>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</si>
  <si>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</si>
  <si>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</si>
  <si>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</si>
  <si>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</si>
  <si>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</si>
  <si>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</si>
  <si>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</si>
  <si>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</si>
  <si>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</si>
  <si>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</si>
  <si>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</si>
  <si>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</si>
  <si>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</si>
  <si>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</si>
  <si>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</si>
  <si>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</si>
  <si>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</si>
  <si>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</si>
  <si>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</si>
  <si>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</si>
  <si>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</si>
  <si>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</si>
  <si>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</si>
  <si>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</si>
  <si>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</si>
  <si>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</si>
  <si>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</si>
  <si>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</si>
  <si>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</si>
  <si>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</si>
  <si>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</si>
  <si>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</si>
  <si>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</si>
  <si>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</si>
  <si>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</si>
  <si>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</si>
  <si>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</si>
  <si>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</si>
  <si>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</si>
  <si>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</si>
  <si>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</si>
  <si>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</si>
  <si>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</si>
  <si>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</si>
  <si>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</si>
  <si>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</si>
  <si>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</si>
  <si>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</si>
  <si>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</si>
  <si>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</si>
  <si>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</si>
  <si>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</si>
  <si>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</si>
  <si>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</si>
  <si>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</si>
  <si>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</si>
  <si>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</si>
  <si>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</si>
  <si>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</si>
  <si>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</si>
  <si>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</si>
  <si>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</si>
  <si>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</si>
  <si>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</si>
  <si>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</si>
  <si>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</si>
  <si>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</si>
  <si>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</si>
  <si>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</si>
  <si>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</si>
  <si>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</si>
  <si>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</si>
  <si>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</si>
  <si>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</si>
  <si>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</si>
  <si>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</si>
  <si>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</si>
  <si>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</si>
  <si>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</si>
  <si>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</si>
  <si>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</si>
  <si>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</si>
  <si>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</si>
  <si>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</si>
  <si>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</si>
  <si>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</si>
  <si>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</si>
  <si>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</si>
  <si>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</si>
  <si>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</si>
  <si>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</si>
  <si>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</si>
  <si>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</si>
  <si>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</si>
  <si>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</si>
  <si>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</si>
  <si>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</si>
  <si>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</si>
  <si>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</si>
  <si>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</si>
  <si>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</si>
  <si>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</si>
  <si>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</si>
  <si>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</si>
  <si>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</si>
  <si>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</si>
  <si>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</si>
  <si>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</si>
  <si>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</si>
  <si>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</si>
  <si>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</si>
  <si>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</si>
  <si>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</si>
  <si>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</si>
  <si>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</si>
  <si>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</si>
  <si>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</si>
  <si>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</si>
  <si>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</si>
  <si>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</si>
  <si>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</si>
  <si>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</si>
  <si>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</si>
  <si>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</si>
  <si>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</si>
  <si>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</si>
  <si>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</si>
  <si>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Филиал ГУП СК "Ставэлектросеть" участок с. Дивное</t>
  </si>
  <si>
    <t>Апанасенковский муниципальный округ</t>
  </si>
  <si>
    <t>от «__» _____ 20 г. №</t>
  </si>
  <si>
    <t xml:space="preserve">от «__» ____ 20 г. № </t>
  </si>
  <si>
    <t>Филиал ГУП СК "Ставэлектросеть"  участок с. Дивное</t>
  </si>
  <si>
    <t>филиал ГУП СК "Ставэлектросеть"  участок с. Дивное</t>
  </si>
  <si>
    <t>объем заключенного договора в ценах  2 024 года с НДС, млн. руб.</t>
  </si>
  <si>
    <t xml:space="preserve">Счетчик электрической энергии Меркурий 208 ARTX2-02 DPOHWG7F04 </t>
  </si>
  <si>
    <t>Год раскрытия информации: 2025 год</t>
  </si>
  <si>
    <t>2025</t>
  </si>
  <si>
    <t>Год раскрытия информации:  2025 год</t>
  </si>
  <si>
    <t xml:space="preserve">План 2025 года </t>
  </si>
  <si>
    <t>Год 2029</t>
  </si>
  <si>
    <t>февраль 2025</t>
  </si>
  <si>
    <t>Установка измерительного комплекса (замена) по адресу: с. Дивное ул. Красная 71а</t>
  </si>
  <si>
    <t>Р_СТР_000027</t>
  </si>
  <si>
    <t xml:space="preserve">План:      Установка измерительного комплекса (замена) по адресу: с. Дивное ул. Красная 71а
Оборудование: Счетчик электрической энергии Меркурий 238 ARTX2-02 DPOHWG7F04
Факт:   Установка измерительного комплекса (замена) по адресу: с. Дивное ул. Красная 71а
Оборудование: Счетчик электрической энергии Меркурий 238 ARTX2-02 DPOHWG7F04 </t>
  </si>
</sst>
</file>

<file path=xl/styles.xml><?xml version="1.0" encoding="utf-8"?>
<styleSheet xmlns="http://schemas.openxmlformats.org/spreadsheetml/2006/main">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167" fontId="9" fillId="3" borderId="12" xfId="0" applyNumberFormat="1" applyFont="1" applyFill="1" applyBorder="1" applyAlignment="1">
      <alignment horizontal="center" vertical="center"/>
    </xf>
    <xf numFmtId="0" fontId="1" fillId="0" borderId="0" xfId="0" applyFont="1" applyAlignment="1">
      <alignment horizontal="right"/>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2" fillId="0" borderId="0" xfId="1" applyFont="1" applyAlignment="1">
      <alignment horizontal="left" wrapText="1"/>
    </xf>
    <xf numFmtId="0" fontId="38" fillId="0" borderId="0" xfId="0" applyFont="1" applyAlignment="1">
      <alignment horizontal="center"/>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1" fillId="0" borderId="15" xfId="1" applyFont="1" applyBorder="1" applyAlignment="1">
      <alignment horizontal="right" wrapText="1"/>
    </xf>
    <xf numFmtId="169"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31" fillId="0" borderId="0" xfId="0" applyFont="1" applyAlignment="1">
      <alignment horizont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7" fillId="0" borderId="1" xfId="0" applyFont="1" applyBorder="1" applyAlignment="1">
      <alignment horizontal="left"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C50"/>
  <sheetViews>
    <sheetView tabSelected="1" topLeftCell="A43" zoomScale="85" zoomScaleNormal="85" workbookViewId="0">
      <selection activeCell="C49" sqref="C49"/>
    </sheetView>
  </sheetViews>
  <sheetFormatPr defaultColWidth="9" defaultRowHeight="15.75"/>
  <cols>
    <col min="1" max="1" width="9" style="1" customWidth="1"/>
    <col min="2" max="2" width="56.7109375" style="1" customWidth="1"/>
    <col min="3" max="3" width="79.42578125" style="1" customWidth="1"/>
  </cols>
  <sheetData>
    <row r="1" spans="1:3" s="1" customFormat="1" ht="16.149999999999999" customHeight="1">
      <c r="C1" s="128" t="s">
        <v>0</v>
      </c>
    </row>
    <row r="2" spans="1:3" s="1" customFormat="1" ht="16.149999999999999" customHeight="1">
      <c r="C2" s="128" t="s">
        <v>1</v>
      </c>
    </row>
    <row r="3" spans="1:3" s="1" customFormat="1" ht="16.149999999999999" customHeight="1">
      <c r="C3" s="128" t="s">
        <v>483</v>
      </c>
    </row>
    <row r="5" spans="1:3" s="1" customFormat="1" ht="16.149999999999999" customHeight="1">
      <c r="A5" s="134" t="s">
        <v>493</v>
      </c>
      <c r="B5" s="134"/>
      <c r="C5" s="134"/>
    </row>
    <row r="7" spans="1:3" s="1" customFormat="1" ht="19.149999999999999" customHeight="1">
      <c r="A7" s="135" t="s">
        <v>2</v>
      </c>
      <c r="B7" s="135"/>
      <c r="C7" s="135"/>
    </row>
    <row r="9" spans="1:3" s="1" customFormat="1" ht="16.149999999999999" customHeight="1">
      <c r="A9" s="136" t="s">
        <v>468</v>
      </c>
      <c r="B9" s="136"/>
      <c r="C9" s="136"/>
    </row>
    <row r="10" spans="1:3" s="1" customFormat="1" ht="16.149999999999999" customHeight="1">
      <c r="A10" s="132" t="s">
        <v>3</v>
      </c>
      <c r="B10" s="132"/>
      <c r="C10" s="132"/>
    </row>
    <row r="12" spans="1:3" s="1" customFormat="1" ht="16.149999999999999" customHeight="1">
      <c r="A12" s="137" t="s">
        <v>500</v>
      </c>
      <c r="B12" s="134"/>
      <c r="C12" s="134"/>
    </row>
    <row r="13" spans="1:3" s="1" customFormat="1" ht="16.149999999999999" customHeight="1">
      <c r="A13" s="132" t="s">
        <v>4</v>
      </c>
      <c r="B13" s="132"/>
      <c r="C13" s="132"/>
    </row>
    <row r="15" spans="1:3" s="1" customFormat="1" ht="39.75" customHeight="1">
      <c r="A15" s="131" t="s">
        <v>499</v>
      </c>
      <c r="B15" s="131"/>
      <c r="C15" s="131"/>
    </row>
    <row r="16" spans="1:3" s="1" customFormat="1" ht="16.149999999999999" customHeight="1">
      <c r="A16" s="132" t="s">
        <v>5</v>
      </c>
      <c r="B16" s="132"/>
      <c r="C16" s="132"/>
    </row>
    <row r="18" spans="1:3" s="1" customFormat="1" ht="19.149999999999999" customHeight="1">
      <c r="A18" s="133" t="s">
        <v>6</v>
      </c>
      <c r="B18" s="133"/>
      <c r="C18" s="133"/>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23" t="s">
        <v>476</v>
      </c>
    </row>
    <row r="23" spans="1:3" s="1" customFormat="1" ht="51.6" customHeight="1">
      <c r="A23" s="5">
        <v>2</v>
      </c>
      <c r="B23" s="2" t="s">
        <v>11</v>
      </c>
      <c r="C23" s="125" t="s">
        <v>484</v>
      </c>
    </row>
    <row r="24" spans="1:3" ht="16.149999999999999" customHeight="1">
      <c r="A24" s="2"/>
      <c r="B24" s="2"/>
      <c r="C24" s="2"/>
    </row>
    <row r="25" spans="1:3" s="1" customFormat="1" ht="48" customHeight="1">
      <c r="A25" s="5">
        <v>3</v>
      </c>
      <c r="B25" s="2" t="s">
        <v>12</v>
      </c>
      <c r="C25" s="126" t="s">
        <v>485</v>
      </c>
    </row>
    <row r="26" spans="1:3" s="1" customFormat="1" ht="32.1" customHeight="1">
      <c r="A26" s="5">
        <v>4</v>
      </c>
      <c r="B26" s="2" t="s">
        <v>13</v>
      </c>
      <c r="C26" s="101" t="s">
        <v>460</v>
      </c>
    </row>
    <row r="27" spans="1:3" s="1" customFormat="1" ht="48" customHeight="1">
      <c r="A27" s="5">
        <v>5</v>
      </c>
      <c r="B27" s="2" t="s">
        <v>14</v>
      </c>
      <c r="C27" s="102" t="s">
        <v>486</v>
      </c>
    </row>
    <row r="28" spans="1:3" s="1" customFormat="1" ht="16.149999999999999" customHeight="1">
      <c r="A28" s="5">
        <v>6</v>
      </c>
      <c r="B28" s="2" t="s">
        <v>15</v>
      </c>
      <c r="C28" s="2" t="s">
        <v>269</v>
      </c>
    </row>
    <row r="29" spans="1:3" s="1" customFormat="1" ht="32.1" customHeight="1">
      <c r="A29" s="5">
        <v>7</v>
      </c>
      <c r="B29" s="2" t="s">
        <v>17</v>
      </c>
      <c r="C29" s="2" t="s">
        <v>269</v>
      </c>
    </row>
    <row r="30" spans="1:3" s="1" customFormat="1" ht="32.1" customHeight="1">
      <c r="A30" s="5">
        <v>8</v>
      </c>
      <c r="B30" s="2" t="s">
        <v>18</v>
      </c>
      <c r="C30" s="2" t="s">
        <v>269</v>
      </c>
    </row>
    <row r="31" spans="1:3" s="1" customFormat="1" ht="32.1" customHeight="1">
      <c r="A31" s="5">
        <v>9</v>
      </c>
      <c r="B31" s="2" t="s">
        <v>19</v>
      </c>
      <c r="C31" s="2" t="s">
        <v>20</v>
      </c>
    </row>
    <row r="32" spans="1:3" s="1" customFormat="1" ht="32.1" customHeight="1">
      <c r="A32" s="5">
        <v>10</v>
      </c>
      <c r="B32" s="2" t="s">
        <v>21</v>
      </c>
      <c r="C32" s="2" t="s">
        <v>269</v>
      </c>
    </row>
    <row r="33" spans="1:3" s="1" customFormat="1" ht="79.150000000000006" customHeight="1">
      <c r="A33" s="5">
        <v>11</v>
      </c>
      <c r="B33" s="2" t="s">
        <v>22</v>
      </c>
      <c r="C33" s="2" t="s">
        <v>445</v>
      </c>
    </row>
    <row r="34" spans="1:3" s="1" customFormat="1" ht="79.150000000000006" customHeight="1">
      <c r="A34" s="5">
        <v>12</v>
      </c>
      <c r="B34" s="2" t="s">
        <v>23</v>
      </c>
      <c r="C34" s="2" t="s">
        <v>269</v>
      </c>
    </row>
    <row r="35" spans="1:3" s="1" customFormat="1" ht="48" customHeight="1">
      <c r="A35" s="5">
        <v>13</v>
      </c>
      <c r="B35" s="2" t="s">
        <v>24</v>
      </c>
      <c r="C35" s="2" t="s">
        <v>269</v>
      </c>
    </row>
    <row r="36" spans="1:3" s="1" customFormat="1" ht="32.1" customHeight="1">
      <c r="A36" s="5">
        <v>14</v>
      </c>
      <c r="B36" s="2" t="s">
        <v>25</v>
      </c>
      <c r="C36" s="2" t="s">
        <v>269</v>
      </c>
    </row>
    <row r="37" spans="1:3" s="1" customFormat="1" ht="16.149999999999999" customHeight="1">
      <c r="A37" s="5">
        <v>15</v>
      </c>
      <c r="B37" s="2" t="s">
        <v>26</v>
      </c>
      <c r="C37" s="103" t="s">
        <v>465</v>
      </c>
    </row>
    <row r="38" spans="1:3" s="1" customFormat="1" ht="16.149999999999999" customHeight="1">
      <c r="A38" s="5">
        <v>16</v>
      </c>
      <c r="B38" s="2" t="s">
        <v>27</v>
      </c>
      <c r="C38" s="103" t="s">
        <v>269</v>
      </c>
    </row>
    <row r="39" spans="1:3" ht="16.149999999999999" customHeight="1">
      <c r="A39" s="2"/>
      <c r="B39" s="2"/>
      <c r="C39" s="2"/>
    </row>
    <row r="40" spans="1:3" s="1" customFormat="1" ht="67.5" customHeight="1">
      <c r="A40" s="5">
        <v>17</v>
      </c>
      <c r="B40" s="2" t="s">
        <v>28</v>
      </c>
      <c r="C40" s="117" t="s">
        <v>477</v>
      </c>
    </row>
    <row r="41" spans="1:3" s="1" customFormat="1" ht="95.1" customHeight="1">
      <c r="A41" s="5">
        <v>18</v>
      </c>
      <c r="B41" s="2" t="s">
        <v>29</v>
      </c>
      <c r="C41" s="2" t="s">
        <v>20</v>
      </c>
    </row>
    <row r="42" spans="1:3" s="1" customFormat="1" ht="63" customHeight="1">
      <c r="A42" s="5">
        <v>19</v>
      </c>
      <c r="B42" s="2" t="s">
        <v>30</v>
      </c>
      <c r="C42" s="2" t="s">
        <v>20</v>
      </c>
    </row>
    <row r="43" spans="1:3" s="1" customFormat="1" ht="158.1" customHeight="1">
      <c r="A43" s="5">
        <v>20</v>
      </c>
      <c r="B43" s="2" t="s">
        <v>31</v>
      </c>
      <c r="C43" s="2" t="s">
        <v>32</v>
      </c>
    </row>
    <row r="44" spans="1:3" s="1" customFormat="1" ht="79.150000000000006" customHeight="1">
      <c r="A44" s="5">
        <v>21</v>
      </c>
      <c r="B44" s="2" t="s">
        <v>33</v>
      </c>
      <c r="C44" s="2" t="s">
        <v>20</v>
      </c>
    </row>
    <row r="45" spans="1:3" s="1" customFormat="1" ht="79.150000000000006" customHeight="1">
      <c r="A45" s="5">
        <v>22</v>
      </c>
      <c r="B45" s="2" t="s">
        <v>34</v>
      </c>
      <c r="C45" s="2" t="s">
        <v>20</v>
      </c>
    </row>
    <row r="46" spans="1:3" s="1" customFormat="1" ht="79.150000000000006" customHeight="1">
      <c r="A46" s="5">
        <v>23</v>
      </c>
      <c r="B46" s="2" t="s">
        <v>35</v>
      </c>
      <c r="C46" s="2" t="s">
        <v>20</v>
      </c>
    </row>
    <row r="47" spans="1:3" ht="16.149999999999999" customHeight="1">
      <c r="A47" s="2"/>
      <c r="B47" s="2"/>
      <c r="C47" s="2"/>
    </row>
    <row r="48" spans="1:3" s="1" customFormat="1" ht="48" customHeight="1">
      <c r="A48" s="5">
        <v>24</v>
      </c>
      <c r="B48" s="2" t="s">
        <v>457</v>
      </c>
      <c r="C48" s="121">
        <v>1.0916759999999999E-2</v>
      </c>
    </row>
    <row r="49" spans="1:3" s="1" customFormat="1" ht="55.5" customHeight="1">
      <c r="A49" s="5">
        <v>25</v>
      </c>
      <c r="B49" s="2" t="s">
        <v>36</v>
      </c>
      <c r="C49" s="118">
        <f>C48*1.2</f>
        <v>1.3100111999999999E-2</v>
      </c>
    </row>
    <row r="50" spans="1:3"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20"/>
  <sheetViews>
    <sheetView topLeftCell="B1" zoomScale="85" zoomScaleNormal="85" workbookViewId="0">
      <selection activeCell="F27" sqref="F27"/>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467</v>
      </c>
    </row>
    <row r="4" spans="1:20" s="1" customFormat="1">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c r="A9" s="132" t="s">
        <v>3</v>
      </c>
      <c r="B9" s="132"/>
      <c r="C9" s="132"/>
      <c r="D9" s="132"/>
      <c r="E9" s="132"/>
      <c r="F9" s="132"/>
      <c r="G9" s="132"/>
      <c r="H9" s="132"/>
      <c r="I9" s="132"/>
      <c r="J9" s="132"/>
      <c r="K9" s="132"/>
      <c r="L9" s="132"/>
      <c r="M9" s="132"/>
      <c r="N9" s="132"/>
      <c r="O9" s="132"/>
      <c r="P9" s="132"/>
      <c r="Q9" s="132"/>
      <c r="R9" s="132"/>
      <c r="S9" s="132"/>
      <c r="T9" s="132"/>
    </row>
    <row r="11" spans="1:20" s="1" customFormat="1">
      <c r="A11" s="134" t="str">
        <f>'1. паспорт местоположение '!A12:C12</f>
        <v>Р_СТР_000027</v>
      </c>
      <c r="B11" s="134"/>
      <c r="C11" s="134"/>
      <c r="D11" s="134"/>
      <c r="E11" s="134"/>
      <c r="F11" s="134"/>
      <c r="G11" s="134"/>
      <c r="H11" s="134"/>
      <c r="I11" s="134"/>
      <c r="J11" s="134"/>
      <c r="K11" s="134"/>
      <c r="L11" s="134"/>
      <c r="M11" s="134"/>
      <c r="N11" s="134"/>
      <c r="O11" s="134"/>
      <c r="P11" s="134"/>
      <c r="Q11" s="134"/>
      <c r="R11" s="134"/>
      <c r="S11" s="134"/>
      <c r="T11" s="134"/>
    </row>
    <row r="12" spans="1:20" s="1" customFormat="1">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1.75" customHeight="1">
      <c r="A14" s="137" t="str">
        <f>'1. паспорт местоположение '!A15:C15</f>
        <v>Установка измерительного комплекса (замена) по адресу: с. Дивное ул. Красная 71а</v>
      </c>
      <c r="B14" s="137"/>
      <c r="C14" s="137"/>
      <c r="D14" s="137"/>
      <c r="E14" s="137"/>
      <c r="F14" s="137"/>
      <c r="G14" s="137"/>
      <c r="H14" s="137"/>
      <c r="I14" s="137"/>
      <c r="J14" s="137"/>
      <c r="K14" s="137"/>
      <c r="L14" s="137"/>
      <c r="M14" s="137"/>
      <c r="N14" s="137"/>
      <c r="O14" s="137"/>
      <c r="P14" s="137"/>
      <c r="Q14" s="137"/>
      <c r="R14" s="137"/>
      <c r="S14" s="137"/>
      <c r="T14" s="137"/>
    </row>
    <row r="15" spans="1:20" s="1" customFormat="1">
      <c r="A15" s="132" t="s">
        <v>5</v>
      </c>
      <c r="B15" s="132"/>
      <c r="C15" s="132"/>
      <c r="D15" s="132"/>
      <c r="E15" s="132"/>
      <c r="F15" s="132"/>
      <c r="G15" s="132"/>
      <c r="H15" s="132"/>
      <c r="I15" s="132"/>
      <c r="J15" s="132"/>
      <c r="K15" s="132"/>
      <c r="L15" s="132"/>
      <c r="M15" s="132"/>
      <c r="N15" s="132"/>
      <c r="O15" s="132"/>
      <c r="P15" s="132"/>
      <c r="Q15" s="132"/>
      <c r="R15" s="132"/>
      <c r="S15" s="132"/>
      <c r="T15" s="132"/>
    </row>
    <row r="16" spans="1:20" ht="18.75">
      <c r="B16" s="140" t="s">
        <v>37</v>
      </c>
      <c r="C16" s="140"/>
      <c r="D16" s="140"/>
      <c r="E16" s="140"/>
      <c r="F16" s="140"/>
      <c r="G16" s="140"/>
      <c r="H16" s="140"/>
      <c r="I16" s="140"/>
      <c r="J16" s="140"/>
      <c r="K16" s="140"/>
      <c r="L16" s="140"/>
      <c r="M16" s="140"/>
      <c r="N16" s="140"/>
      <c r="O16" s="140"/>
      <c r="P16" s="140"/>
      <c r="Q16" s="140"/>
      <c r="R16" s="140"/>
      <c r="S16" s="140"/>
      <c r="T16" s="140"/>
    </row>
    <row r="18" spans="2:20" s="1" customFormat="1">
      <c r="B18" s="138" t="s">
        <v>7</v>
      </c>
      <c r="C18" s="138" t="s">
        <v>38</v>
      </c>
      <c r="D18" s="138" t="s">
        <v>39</v>
      </c>
      <c r="E18" s="138" t="s">
        <v>40</v>
      </c>
      <c r="F18" s="138" t="s">
        <v>41</v>
      </c>
      <c r="G18" s="138" t="s">
        <v>42</v>
      </c>
      <c r="H18" s="138" t="s">
        <v>43</v>
      </c>
      <c r="I18" s="138" t="s">
        <v>44</v>
      </c>
      <c r="J18" s="138" t="s">
        <v>45</v>
      </c>
      <c r="K18" s="138" t="s">
        <v>46</v>
      </c>
      <c r="L18" s="138" t="s">
        <v>47</v>
      </c>
      <c r="M18" s="138" t="s">
        <v>48</v>
      </c>
      <c r="N18" s="138" t="s">
        <v>49</v>
      </c>
      <c r="O18" s="138" t="s">
        <v>50</v>
      </c>
      <c r="P18" s="138" t="s">
        <v>51</v>
      </c>
      <c r="Q18" s="138" t="s">
        <v>52</v>
      </c>
      <c r="R18" s="141" t="s">
        <v>53</v>
      </c>
      <c r="S18" s="141"/>
      <c r="T18" s="138" t="s">
        <v>54</v>
      </c>
    </row>
    <row r="19" spans="2:20" s="1" customFormat="1" ht="157.5">
      <c r="B19" s="139"/>
      <c r="C19" s="139"/>
      <c r="D19" s="139"/>
      <c r="E19" s="139"/>
      <c r="F19" s="139"/>
      <c r="G19" s="139"/>
      <c r="H19" s="139"/>
      <c r="I19" s="139"/>
      <c r="J19" s="139"/>
      <c r="K19" s="139"/>
      <c r="L19" s="139"/>
      <c r="M19" s="139"/>
      <c r="N19" s="139"/>
      <c r="O19" s="139"/>
      <c r="P19" s="139"/>
      <c r="Q19" s="139"/>
      <c r="R19" s="6" t="s">
        <v>55</v>
      </c>
      <c r="S19" s="6" t="s">
        <v>56</v>
      </c>
      <c r="T19" s="139"/>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workbookViewId="0">
      <selection activeCell="G19" sqref="G19:H20"/>
    </sheetView>
  </sheetViews>
  <sheetFormatPr defaultColWidth="9" defaultRowHeight="1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467</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Р_СТР_000027</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9.25" customHeight="1">
      <c r="A14" s="142" t="str">
        <f>'1. паспорт местоположение '!A15:C15</f>
        <v>Установка измерительного комплекса (замена) по адресу: с. Дивное ул. Красная 71а</v>
      </c>
      <c r="B14" s="142"/>
      <c r="C14" s="142"/>
      <c r="D14" s="142"/>
      <c r="E14" s="142"/>
      <c r="F14" s="142"/>
      <c r="G14" s="142"/>
      <c r="H14" s="142"/>
      <c r="I14" s="142"/>
      <c r="J14" s="142"/>
      <c r="K14" s="142"/>
      <c r="L14" s="142"/>
      <c r="M14" s="142"/>
      <c r="N14" s="142"/>
      <c r="O14" s="142"/>
      <c r="P14" s="142"/>
      <c r="Q14" s="142"/>
      <c r="R14" s="142"/>
      <c r="S14" s="142"/>
      <c r="T14" s="142"/>
    </row>
    <row r="15" spans="1:20" s="1" customFormat="1" ht="15.75">
      <c r="A15" s="143" t="s">
        <v>5</v>
      </c>
      <c r="B15" s="143"/>
      <c r="C15" s="143"/>
      <c r="D15" s="143"/>
      <c r="E15" s="143"/>
      <c r="F15" s="143"/>
      <c r="G15" s="143"/>
      <c r="H15" s="143"/>
      <c r="I15" s="143"/>
      <c r="J15" s="143"/>
      <c r="K15" s="143"/>
      <c r="L15" s="143"/>
      <c r="M15" s="143"/>
      <c r="N15" s="143"/>
      <c r="O15" s="143"/>
      <c r="P15" s="143"/>
      <c r="Q15" s="143"/>
      <c r="R15" s="143"/>
      <c r="S15" s="143"/>
      <c r="T15" s="143"/>
    </row>
    <row r="17" spans="1:20" s="9" customFormat="1" ht="18.75">
      <c r="A17" s="133" t="s">
        <v>57</v>
      </c>
      <c r="B17" s="133"/>
      <c r="C17" s="133"/>
      <c r="D17" s="133"/>
      <c r="E17" s="133"/>
      <c r="F17" s="133"/>
      <c r="G17" s="133"/>
      <c r="H17" s="133"/>
      <c r="I17" s="133"/>
      <c r="J17" s="133"/>
      <c r="K17" s="133"/>
      <c r="L17" s="133"/>
      <c r="M17" s="133"/>
      <c r="N17" s="133"/>
      <c r="O17" s="133"/>
      <c r="P17" s="133"/>
      <c r="Q17" s="133"/>
      <c r="R17" s="133"/>
      <c r="S17" s="133"/>
      <c r="T17" s="133"/>
    </row>
    <row r="18" spans="1:20" s="1" customFormat="1" ht="15.75"/>
    <row r="19" spans="1:20" s="1" customFormat="1" ht="15.75">
      <c r="A19" s="138" t="s">
        <v>7</v>
      </c>
      <c r="B19" s="138" t="s">
        <v>58</v>
      </c>
      <c r="C19" s="138"/>
      <c r="D19" s="138" t="s">
        <v>59</v>
      </c>
      <c r="E19" s="138" t="s">
        <v>60</v>
      </c>
      <c r="F19" s="138"/>
      <c r="G19" s="138" t="s">
        <v>61</v>
      </c>
      <c r="H19" s="138"/>
      <c r="I19" s="138" t="s">
        <v>62</v>
      </c>
      <c r="J19" s="138"/>
      <c r="K19" s="138" t="s">
        <v>63</v>
      </c>
      <c r="L19" s="138" t="s">
        <v>64</v>
      </c>
      <c r="M19" s="138"/>
      <c r="N19" s="138" t="s">
        <v>65</v>
      </c>
      <c r="O19" s="138"/>
      <c r="P19" s="138" t="s">
        <v>66</v>
      </c>
      <c r="Q19" s="141" t="s">
        <v>67</v>
      </c>
      <c r="R19" s="141"/>
      <c r="S19" s="141" t="s">
        <v>68</v>
      </c>
      <c r="T19" s="141"/>
    </row>
    <row r="20" spans="1:20" s="1" customFormat="1" ht="94.5">
      <c r="A20" s="144"/>
      <c r="B20" s="145"/>
      <c r="C20" s="146"/>
      <c r="D20" s="144"/>
      <c r="E20" s="145"/>
      <c r="F20" s="146"/>
      <c r="G20" s="145"/>
      <c r="H20" s="146"/>
      <c r="I20" s="145"/>
      <c r="J20" s="146"/>
      <c r="K20" s="139"/>
      <c r="L20" s="145"/>
      <c r="M20" s="146"/>
      <c r="N20" s="145"/>
      <c r="O20" s="146"/>
      <c r="P20" s="139"/>
      <c r="Q20" s="6" t="s">
        <v>69</v>
      </c>
      <c r="R20" s="6" t="s">
        <v>70</v>
      </c>
      <c r="S20" s="6" t="s">
        <v>71</v>
      </c>
      <c r="T20" s="6" t="s">
        <v>72</v>
      </c>
    </row>
    <row r="21" spans="1:20" s="1" customFormat="1" ht="15.75">
      <c r="A21" s="139"/>
      <c r="B21" s="6" t="s">
        <v>73</v>
      </c>
      <c r="C21" s="6" t="s">
        <v>74</v>
      </c>
      <c r="D21" s="139"/>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M19" sqref="M19:N20"/>
    </sheetView>
  </sheetViews>
  <sheetFormatPr defaultColWidth="9" defaultRowHeight="1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488</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Р_СТР_000027</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15.75">
      <c r="A14" s="137" t="str">
        <f>'1. паспорт местоположение '!A15:C15</f>
        <v>Установка измерительного комплекса (замена) по адресу: с. Дивное ул. Красная 71а</v>
      </c>
      <c r="B14" s="137"/>
      <c r="C14" s="137"/>
      <c r="D14" s="137"/>
      <c r="E14" s="137"/>
      <c r="F14" s="137"/>
      <c r="G14" s="137"/>
      <c r="H14" s="137"/>
      <c r="I14" s="137"/>
      <c r="J14" s="137"/>
      <c r="K14" s="137"/>
      <c r="L14" s="137"/>
      <c r="M14" s="137"/>
      <c r="N14" s="137"/>
      <c r="O14" s="137"/>
      <c r="P14" s="137"/>
      <c r="Q14" s="137"/>
      <c r="R14" s="137"/>
      <c r="S14" s="137"/>
      <c r="T14" s="137"/>
    </row>
    <row r="15" spans="1:20" s="1" customFormat="1" ht="15.75">
      <c r="A15" s="132" t="s">
        <v>5</v>
      </c>
      <c r="B15" s="132"/>
      <c r="C15" s="132"/>
      <c r="D15" s="132"/>
      <c r="E15" s="132"/>
      <c r="F15" s="132"/>
      <c r="G15" s="132"/>
      <c r="H15" s="132"/>
      <c r="I15" s="132"/>
      <c r="J15" s="132"/>
      <c r="K15" s="132"/>
      <c r="L15" s="132"/>
      <c r="M15" s="132"/>
      <c r="N15" s="132"/>
      <c r="O15" s="132"/>
      <c r="P15" s="132"/>
      <c r="Q15" s="132"/>
      <c r="R15" s="132"/>
      <c r="S15" s="132"/>
      <c r="T15" s="132"/>
    </row>
    <row r="17" spans="1:27" s="9" customFormat="1" ht="18.75">
      <c r="A17" s="133" t="s">
        <v>75</v>
      </c>
      <c r="B17" s="133"/>
      <c r="C17" s="133"/>
      <c r="D17" s="133"/>
      <c r="E17" s="133"/>
      <c r="F17" s="133"/>
      <c r="G17" s="133"/>
      <c r="H17" s="133"/>
      <c r="I17" s="133"/>
      <c r="J17" s="133"/>
      <c r="K17" s="133"/>
      <c r="L17" s="133"/>
      <c r="M17" s="133"/>
      <c r="N17" s="133"/>
      <c r="O17" s="133"/>
      <c r="P17" s="133"/>
      <c r="Q17" s="133"/>
      <c r="R17" s="133"/>
      <c r="S17" s="133"/>
      <c r="T17" s="133"/>
    </row>
    <row r="19" spans="1:27" s="1" customFormat="1" ht="15.75">
      <c r="A19" s="138" t="s">
        <v>7</v>
      </c>
      <c r="B19" s="138" t="s">
        <v>76</v>
      </c>
      <c r="C19" s="138"/>
      <c r="D19" s="138" t="s">
        <v>77</v>
      </c>
      <c r="E19" s="138"/>
      <c r="F19" s="141" t="s">
        <v>47</v>
      </c>
      <c r="G19" s="141"/>
      <c r="H19" s="141"/>
      <c r="I19" s="141"/>
      <c r="J19" s="138" t="s">
        <v>78</v>
      </c>
      <c r="K19" s="138" t="s">
        <v>79</v>
      </c>
      <c r="L19" s="138"/>
      <c r="M19" s="138" t="s">
        <v>80</v>
      </c>
      <c r="N19" s="138"/>
      <c r="O19" s="138" t="s">
        <v>81</v>
      </c>
      <c r="P19" s="138"/>
      <c r="Q19" s="138" t="s">
        <v>82</v>
      </c>
      <c r="R19" s="138"/>
      <c r="S19" s="138" t="s">
        <v>83</v>
      </c>
      <c r="T19" s="138" t="s">
        <v>84</v>
      </c>
      <c r="U19" s="138" t="s">
        <v>85</v>
      </c>
      <c r="V19" s="138" t="s">
        <v>86</v>
      </c>
      <c r="W19" s="138"/>
      <c r="X19" s="141" t="s">
        <v>67</v>
      </c>
      <c r="Y19" s="141"/>
      <c r="Z19" s="141" t="s">
        <v>68</v>
      </c>
      <c r="AA19" s="141"/>
    </row>
    <row r="20" spans="1:27" s="1" customFormat="1" ht="110.25">
      <c r="A20" s="144"/>
      <c r="B20" s="145"/>
      <c r="C20" s="146"/>
      <c r="D20" s="145"/>
      <c r="E20" s="146"/>
      <c r="F20" s="141" t="s">
        <v>87</v>
      </c>
      <c r="G20" s="141"/>
      <c r="H20" s="141" t="s">
        <v>88</v>
      </c>
      <c r="I20" s="141"/>
      <c r="J20" s="139"/>
      <c r="K20" s="145"/>
      <c r="L20" s="146"/>
      <c r="M20" s="145"/>
      <c r="N20" s="146"/>
      <c r="O20" s="145"/>
      <c r="P20" s="146"/>
      <c r="Q20" s="145"/>
      <c r="R20" s="146"/>
      <c r="S20" s="139"/>
      <c r="T20" s="139"/>
      <c r="U20" s="139"/>
      <c r="V20" s="145"/>
      <c r="W20" s="146"/>
      <c r="X20" s="6" t="s">
        <v>69</v>
      </c>
      <c r="Y20" s="6" t="s">
        <v>70</v>
      </c>
      <c r="Z20" s="6" t="s">
        <v>71</v>
      </c>
      <c r="AA20" s="6" t="s">
        <v>72</v>
      </c>
    </row>
    <row r="21" spans="1:27" s="1" customFormat="1" ht="15.75">
      <c r="A21" s="139"/>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topLeftCell="A16" zoomScale="80" zoomScaleNormal="80" workbookViewId="0">
      <selection activeCell="C25" sqref="C25"/>
    </sheetView>
  </sheetViews>
  <sheetFormatPr defaultColWidth="9" defaultRowHeight="15.75"/>
  <cols>
    <col min="1" max="1" width="9" style="8" customWidth="1"/>
    <col min="2" max="2" width="56.7109375" style="1" customWidth="1"/>
    <col min="3" max="3" width="62.28515625" style="1" customWidth="1"/>
  </cols>
  <sheetData>
    <row r="1" spans="1:3">
      <c r="C1" s="128" t="s">
        <v>0</v>
      </c>
    </row>
    <row r="2" spans="1:3">
      <c r="C2" s="128" t="s">
        <v>1</v>
      </c>
    </row>
    <row r="3" spans="1:3">
      <c r="C3" s="128" t="s">
        <v>487</v>
      </c>
    </row>
    <row r="5" spans="1:3">
      <c r="A5" s="134" t="s">
        <v>493</v>
      </c>
      <c r="B5" s="134"/>
      <c r="C5" s="134"/>
    </row>
    <row r="7" spans="1:3" ht="18.75">
      <c r="A7" s="135" t="s">
        <v>2</v>
      </c>
      <c r="B7" s="135"/>
      <c r="C7" s="135"/>
    </row>
    <row r="9" spans="1:3">
      <c r="A9" s="134" t="str">
        <f>'1. паспорт местоположение '!A9:C9</f>
        <v xml:space="preserve"> ГУП СК  "Ставэлектросеть"</v>
      </c>
      <c r="B9" s="134"/>
      <c r="C9" s="134"/>
    </row>
    <row r="10" spans="1:3">
      <c r="A10" s="132" t="s">
        <v>3</v>
      </c>
      <c r="B10" s="132"/>
      <c r="C10" s="132"/>
    </row>
    <row r="12" spans="1:3">
      <c r="A12" s="134" t="str">
        <f>'1. паспорт местоположение '!A12:C12</f>
        <v>Р_СТР_000027</v>
      </c>
      <c r="B12" s="134"/>
      <c r="C12" s="134"/>
    </row>
    <row r="13" spans="1:3">
      <c r="A13" s="132" t="s">
        <v>4</v>
      </c>
      <c r="B13" s="132"/>
      <c r="C13" s="132"/>
    </row>
    <row r="15" spans="1:3" ht="37.5" customHeight="1">
      <c r="A15" s="147" t="str">
        <f>'1. паспорт местоположение '!A15:C15</f>
        <v>Установка измерительного комплекса (замена) по адресу: с. Дивное ул. Красная 71а</v>
      </c>
      <c r="B15" s="147"/>
      <c r="C15" s="147"/>
    </row>
    <row r="16" spans="1:3">
      <c r="A16" s="132" t="s">
        <v>5</v>
      </c>
      <c r="B16" s="132"/>
      <c r="C16" s="132"/>
    </row>
    <row r="18" spans="1:3" ht="18.75">
      <c r="A18" s="140" t="s">
        <v>89</v>
      </c>
      <c r="B18" s="140"/>
      <c r="C18" s="140"/>
    </row>
    <row r="20" spans="1:3">
      <c r="A20" s="2" t="s">
        <v>7</v>
      </c>
      <c r="B20" s="3" t="s">
        <v>8</v>
      </c>
      <c r="C20" s="3" t="s">
        <v>9</v>
      </c>
    </row>
    <row r="21" spans="1:3">
      <c r="A21" s="4">
        <v>1</v>
      </c>
      <c r="B21" s="4">
        <v>2</v>
      </c>
      <c r="C21" s="4">
        <v>3</v>
      </c>
    </row>
    <row r="22" spans="1:3" ht="70.5" customHeight="1">
      <c r="A22" s="5">
        <v>1</v>
      </c>
      <c r="B22" s="23" t="s">
        <v>90</v>
      </c>
      <c r="C22" s="74"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c r="A23" s="5">
        <v>2</v>
      </c>
      <c r="B23" s="2"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c r="A24" s="5">
        <v>3</v>
      </c>
      <c r="B24" s="23" t="s">
        <v>92</v>
      </c>
      <c r="C24" s="116" t="s">
        <v>501</v>
      </c>
    </row>
    <row r="25" spans="1:3" ht="31.5">
      <c r="A25" s="5">
        <v>4</v>
      </c>
      <c r="B25" s="2" t="s">
        <v>93</v>
      </c>
      <c r="C25" s="3"/>
    </row>
    <row r="26" spans="1:3" ht="31.5">
      <c r="A26" s="5">
        <v>5</v>
      </c>
      <c r="B26" s="2" t="s">
        <v>94</v>
      </c>
      <c r="C26" s="23" t="s">
        <v>95</v>
      </c>
    </row>
    <row r="27" spans="1:3" ht="157.5">
      <c r="A27" s="5">
        <v>6</v>
      </c>
      <c r="B27" s="2" t="s">
        <v>96</v>
      </c>
      <c r="C27" s="2" t="s">
        <v>461</v>
      </c>
    </row>
    <row r="28" spans="1:3">
      <c r="A28" s="5">
        <v>7</v>
      </c>
      <c r="B28" s="2" t="s">
        <v>97</v>
      </c>
      <c r="C28" s="110">
        <v>2025</v>
      </c>
    </row>
    <row r="29" spans="1:3">
      <c r="A29" s="5">
        <v>8</v>
      </c>
      <c r="B29" s="2" t="s">
        <v>98</v>
      </c>
      <c r="C29" s="110">
        <v>2025</v>
      </c>
    </row>
    <row r="30" spans="1:3">
      <c r="A30" s="5">
        <v>9</v>
      </c>
      <c r="B30" s="2" t="s">
        <v>99</v>
      </c>
      <c r="C30" s="2" t="s">
        <v>469</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Z30"/>
  <sheetViews>
    <sheetView workbookViewId="0">
      <selection activeCell="M19" sqref="M19"/>
    </sheetView>
  </sheetViews>
  <sheetFormatPr defaultColWidth="9" defaultRowHeight="1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c r="B1" s="1"/>
      <c r="Z1" s="1" t="s">
        <v>0</v>
      </c>
    </row>
    <row r="2" spans="1:26" ht="15.75">
      <c r="B2" s="1"/>
      <c r="Z2" s="1" t="s">
        <v>1</v>
      </c>
    </row>
    <row r="3" spans="1:26" ht="15.75">
      <c r="B3" s="1"/>
      <c r="Z3" s="1" t="s">
        <v>467</v>
      </c>
    </row>
    <row r="4" spans="1:26" ht="15.75">
      <c r="B4" s="1"/>
      <c r="C4" s="1"/>
    </row>
    <row r="5" spans="1:26" ht="15.75">
      <c r="A5" s="137" t="s">
        <v>493</v>
      </c>
      <c r="B5" s="137"/>
      <c r="C5" s="137"/>
      <c r="D5" s="148"/>
      <c r="E5" s="148"/>
      <c r="F5" s="148"/>
      <c r="G5" s="148"/>
      <c r="H5" s="148"/>
      <c r="I5" s="148"/>
      <c r="J5" s="148"/>
      <c r="K5" s="148"/>
      <c r="L5" s="148"/>
      <c r="M5" s="148"/>
      <c r="N5" s="148"/>
      <c r="O5" s="148"/>
      <c r="P5" s="148"/>
      <c r="Q5" s="148"/>
      <c r="R5" s="148"/>
      <c r="S5" s="148"/>
      <c r="T5" s="148"/>
      <c r="U5" s="148"/>
      <c r="V5" s="148"/>
      <c r="W5" s="148"/>
      <c r="X5" s="148"/>
      <c r="Y5" s="148"/>
      <c r="Z5" s="148"/>
    </row>
    <row r="7" spans="1:26" ht="18.75">
      <c r="A7" s="135" t="s">
        <v>2</v>
      </c>
      <c r="B7" s="135"/>
      <c r="C7" s="135"/>
      <c r="D7" s="135"/>
      <c r="E7" s="135"/>
      <c r="F7" s="135"/>
      <c r="G7" s="135"/>
      <c r="H7" s="135"/>
      <c r="I7" s="135"/>
      <c r="J7" s="135"/>
      <c r="K7" s="135"/>
      <c r="L7" s="135"/>
      <c r="M7" s="135"/>
      <c r="N7" s="135"/>
      <c r="O7" s="135"/>
      <c r="P7" s="135"/>
      <c r="Q7" s="135"/>
      <c r="R7" s="135"/>
      <c r="S7" s="135"/>
      <c r="T7" s="135"/>
      <c r="U7" s="135"/>
      <c r="V7" s="135"/>
      <c r="W7" s="135"/>
      <c r="X7" s="135"/>
      <c r="Y7" s="135"/>
      <c r="Z7" s="135"/>
    </row>
    <row r="9" spans="1:26"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ht="15.75">
      <c r="A10" s="132" t="s">
        <v>3</v>
      </c>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row>
    <row r="12" spans="1:26" ht="15.75">
      <c r="A12" s="134" t="str">
        <f>'1. паспорт местоположение '!A12:C12</f>
        <v>Р_СТР_000027</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ht="15.75">
      <c r="A13" s="132" t="s">
        <v>4</v>
      </c>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row>
    <row r="15" spans="1:26" ht="15.75">
      <c r="A15" s="137" t="str">
        <f>'1. паспорт местоположение '!A15:C15</f>
        <v>Установка измерительного комплекса (замена) по адресу: с. Дивное ул. Красная 71а</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c r="A16" s="132" t="s">
        <v>5</v>
      </c>
      <c r="B16" s="132"/>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spans="1:26" s="15" customFormat="1" ht="15.75">
      <c r="A17" s="14" t="s">
        <v>100</v>
      </c>
    </row>
    <row r="18" spans="1:26" s="16" customFormat="1" ht="15.75">
      <c r="A18" s="149" t="s">
        <v>101</v>
      </c>
      <c r="B18" s="149"/>
      <c r="C18" s="149"/>
      <c r="D18" s="149"/>
      <c r="E18" s="149"/>
      <c r="F18" s="149"/>
      <c r="G18" s="149"/>
      <c r="H18" s="149"/>
      <c r="I18" s="149"/>
      <c r="J18" s="149"/>
      <c r="K18" s="149"/>
      <c r="L18" s="149"/>
      <c r="M18" s="149"/>
      <c r="N18" s="149" t="s">
        <v>102</v>
      </c>
      <c r="O18" s="149"/>
      <c r="P18" s="149"/>
      <c r="Q18" s="149"/>
      <c r="R18" s="149"/>
      <c r="S18" s="149"/>
      <c r="T18" s="149"/>
      <c r="U18" s="149"/>
      <c r="V18" s="149"/>
      <c r="W18" s="149"/>
      <c r="X18" s="149"/>
      <c r="Y18" s="149"/>
      <c r="Z18" s="149"/>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workbookViewId="0">
      <selection activeCell="E35" sqref="E35"/>
    </sheetView>
  </sheetViews>
  <sheetFormatPr defaultColWidth="9" defaultRowHeight="11.65" customHeight="1"/>
  <cols>
    <col min="1" max="1" width="9.28515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487</v>
      </c>
    </row>
    <row r="4" spans="1:15" ht="15"/>
    <row r="5" spans="1:15" ht="15.75">
      <c r="A5" s="134" t="s">
        <v>493</v>
      </c>
      <c r="B5" s="134"/>
      <c r="C5" s="134"/>
      <c r="D5" s="134"/>
      <c r="E5" s="134"/>
      <c r="F5" s="134"/>
      <c r="G5" s="134"/>
      <c r="H5" s="134"/>
      <c r="I5" s="134"/>
      <c r="J5" s="134"/>
      <c r="K5" s="134"/>
      <c r="L5" s="134"/>
      <c r="M5" s="134"/>
      <c r="N5" s="134"/>
      <c r="O5" s="134"/>
    </row>
    <row r="6" spans="1:15" ht="15"/>
    <row r="7" spans="1:15" ht="18.75">
      <c r="A7" s="135" t="s">
        <v>2</v>
      </c>
      <c r="B7" s="135"/>
      <c r="C7" s="135"/>
      <c r="D7" s="135"/>
      <c r="E7" s="135"/>
      <c r="F7" s="135"/>
      <c r="G7" s="135"/>
      <c r="H7" s="135"/>
      <c r="I7" s="135"/>
      <c r="J7" s="135"/>
      <c r="K7" s="135"/>
      <c r="L7" s="135"/>
      <c r="M7" s="135"/>
      <c r="N7" s="135"/>
      <c r="O7" s="135"/>
    </row>
    <row r="8" spans="1:15" ht="15"/>
    <row r="9" spans="1:15"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row>
    <row r="10" spans="1:15" ht="15.75">
      <c r="A10" s="132" t="s">
        <v>3</v>
      </c>
      <c r="B10" s="132"/>
      <c r="C10" s="132"/>
      <c r="D10" s="132"/>
      <c r="E10" s="132"/>
      <c r="F10" s="132"/>
      <c r="G10" s="132"/>
      <c r="H10" s="132"/>
      <c r="I10" s="132"/>
      <c r="J10" s="132"/>
      <c r="K10" s="132"/>
      <c r="L10" s="132"/>
      <c r="M10" s="132"/>
      <c r="N10" s="132"/>
      <c r="O10" s="132"/>
    </row>
    <row r="11" spans="1:15" ht="15"/>
    <row r="12" spans="1:15" ht="15.75">
      <c r="A12" s="134" t="str">
        <f>'1. паспорт местоположение '!A12:C12</f>
        <v>Р_СТР_000027</v>
      </c>
      <c r="B12" s="134"/>
      <c r="C12" s="134"/>
      <c r="D12" s="134"/>
      <c r="E12" s="134"/>
      <c r="F12" s="134"/>
      <c r="G12" s="134"/>
      <c r="H12" s="134"/>
      <c r="I12" s="134"/>
      <c r="J12" s="134"/>
      <c r="K12" s="134"/>
      <c r="L12" s="134"/>
      <c r="M12" s="134"/>
      <c r="N12" s="134"/>
      <c r="O12" s="134"/>
    </row>
    <row r="13" spans="1:15" ht="15.75">
      <c r="A13" s="132" t="s">
        <v>4</v>
      </c>
      <c r="B13" s="132"/>
      <c r="C13" s="132"/>
      <c r="D13" s="132"/>
      <c r="E13" s="132"/>
      <c r="F13" s="132"/>
      <c r="G13" s="132"/>
      <c r="H13" s="132"/>
      <c r="I13" s="132"/>
      <c r="J13" s="132"/>
      <c r="K13" s="132"/>
      <c r="L13" s="132"/>
      <c r="M13" s="132"/>
      <c r="N13" s="132"/>
      <c r="O13" s="132"/>
    </row>
    <row r="14" spans="1:15" ht="15"/>
    <row r="15" spans="1:15" ht="33.75" customHeight="1">
      <c r="A15" s="147" t="str">
        <f>'1. паспорт местоположение '!A15:C15</f>
        <v>Установка измерительного комплекса (замена) по адресу: с. Дивное ул. Красная 71а</v>
      </c>
      <c r="B15" s="147"/>
      <c r="C15" s="147"/>
      <c r="D15" s="147"/>
      <c r="E15" s="147"/>
      <c r="F15" s="147"/>
      <c r="G15" s="147"/>
      <c r="H15" s="147"/>
      <c r="I15" s="147"/>
      <c r="J15" s="147"/>
      <c r="K15" s="147"/>
      <c r="L15" s="147"/>
      <c r="M15" s="147"/>
      <c r="N15" s="147"/>
      <c r="O15" s="147"/>
    </row>
    <row r="16" spans="1:15" ht="15.75">
      <c r="A16" s="132" t="s">
        <v>5</v>
      </c>
      <c r="B16" s="132"/>
      <c r="C16" s="132"/>
      <c r="D16" s="132"/>
      <c r="E16" s="132"/>
      <c r="F16" s="132"/>
      <c r="G16" s="132"/>
      <c r="H16" s="132"/>
      <c r="I16" s="132"/>
      <c r="J16" s="132"/>
      <c r="K16" s="132"/>
      <c r="L16" s="132"/>
      <c r="M16" s="132"/>
      <c r="N16" s="132"/>
      <c r="O16" s="132"/>
    </row>
    <row r="17" spans="1:15" ht="15"/>
    <row r="18" spans="1:15" ht="18.75">
      <c r="A18" s="140" t="s">
        <v>128</v>
      </c>
      <c r="B18" s="140"/>
      <c r="C18" s="140"/>
      <c r="D18" s="140"/>
      <c r="E18" s="140"/>
      <c r="F18" s="140"/>
      <c r="G18" s="140"/>
      <c r="H18" s="140"/>
      <c r="I18" s="140"/>
      <c r="J18" s="140"/>
      <c r="K18" s="140"/>
      <c r="L18" s="140"/>
      <c r="M18" s="140"/>
      <c r="N18" s="140"/>
      <c r="O18" s="140"/>
    </row>
    <row r="19" spans="1:15" ht="15.75">
      <c r="A19" s="150" t="s">
        <v>7</v>
      </c>
      <c r="B19" s="150" t="s">
        <v>129</v>
      </c>
      <c r="C19" s="150" t="s">
        <v>130</v>
      </c>
      <c r="D19" s="150" t="s">
        <v>131</v>
      </c>
      <c r="E19" s="149" t="s">
        <v>132</v>
      </c>
      <c r="F19" s="149"/>
      <c r="G19" s="149"/>
      <c r="H19" s="149"/>
      <c r="I19" s="149"/>
      <c r="J19" s="149" t="s">
        <v>133</v>
      </c>
      <c r="K19" s="149"/>
      <c r="L19" s="149"/>
      <c r="M19" s="149"/>
      <c r="N19" s="149"/>
      <c r="O19" s="149"/>
    </row>
    <row r="20" spans="1:15" ht="15.75">
      <c r="A20" s="151"/>
      <c r="B20" s="151"/>
      <c r="C20" s="151"/>
      <c r="D20" s="151"/>
      <c r="E20" s="2" t="s">
        <v>134</v>
      </c>
      <c r="F20" s="2" t="s">
        <v>135</v>
      </c>
      <c r="G20" s="2" t="s">
        <v>136</v>
      </c>
      <c r="H20" s="2" t="s">
        <v>137</v>
      </c>
      <c r="I20" s="2" t="s">
        <v>138</v>
      </c>
      <c r="J20" s="18">
        <v>2020</v>
      </c>
      <c r="K20" s="18">
        <v>2021</v>
      </c>
      <c r="L20" s="18">
        <v>2022</v>
      </c>
      <c r="M20" s="18">
        <v>2023</v>
      </c>
      <c r="N20" s="18">
        <v>2024</v>
      </c>
      <c r="O20" s="18">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zoomScale="80" zoomScaleNormal="80" workbookViewId="0">
      <selection activeCell="H24" sqref="H24:J24"/>
    </sheetView>
  </sheetViews>
  <sheetFormatPr defaultColWidth="9" defaultRowHeight="11.65" customHeight="1"/>
  <cols>
    <col min="1" max="1" width="29.7109375" style="8" customWidth="1"/>
    <col min="2" max="6" width="9" style="8" customWidth="1"/>
    <col min="7" max="63" width="13.2851562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483</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E12" s="157" t="str">
        <f>'1. паспорт местоположение '!A12</f>
        <v>Р_СТР_000027</v>
      </c>
      <c r="F12" s="157"/>
      <c r="G12" s="157"/>
      <c r="H12" s="157"/>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7" t="str">
        <f>'1. паспорт местоположение '!A15:C15</f>
        <v>Установка измерительного комплекса (замена) по адресу: с. Дивное ул. Красная 71а</v>
      </c>
      <c r="B15" s="137"/>
      <c r="C15" s="137"/>
      <c r="D15" s="137"/>
      <c r="E15" s="137"/>
      <c r="F15" s="137"/>
      <c r="G15" s="137"/>
      <c r="H15" s="137"/>
      <c r="I15" s="137"/>
      <c r="J15" s="137"/>
      <c r="K15" s="137"/>
      <c r="L15" s="137"/>
    </row>
    <row r="16" spans="1:12" ht="16.149999999999999" customHeight="1">
      <c r="A16" s="132" t="s">
        <v>5</v>
      </c>
      <c r="B16" s="132"/>
      <c r="C16" s="132"/>
      <c r="D16" s="132"/>
      <c r="E16" s="132"/>
      <c r="F16" s="132"/>
      <c r="G16" s="132"/>
      <c r="H16" s="132"/>
      <c r="I16" s="132"/>
      <c r="J16" s="132"/>
      <c r="K16" s="132"/>
      <c r="L16" s="132"/>
    </row>
    <row r="17" spans="1:63" ht="16.149999999999999" customHeight="1"/>
    <row r="18" spans="1:63" ht="19.149999999999999" customHeight="1">
      <c r="A18" s="140" t="s">
        <v>139</v>
      </c>
      <c r="B18" s="140"/>
      <c r="C18" s="140"/>
      <c r="D18" s="140"/>
      <c r="E18" s="140"/>
      <c r="F18" s="140"/>
      <c r="G18" s="140"/>
      <c r="H18" s="140"/>
      <c r="I18" s="140"/>
      <c r="J18" s="140"/>
      <c r="K18" s="140"/>
      <c r="L18" s="140"/>
    </row>
    <row r="19" spans="1:63" ht="16.149999999999999" customHeight="1"/>
    <row r="20" spans="1:63" ht="16.149999999999999" customHeight="1" thickBot="1">
      <c r="A20" s="156" t="s">
        <v>140</v>
      </c>
      <c r="B20" s="156"/>
      <c r="C20" s="156"/>
      <c r="D20" s="156"/>
      <c r="E20" s="156" t="s">
        <v>141</v>
      </c>
      <c r="F20" s="156"/>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c r="A21" s="152" t="s">
        <v>142</v>
      </c>
      <c r="B21" s="152"/>
      <c r="C21" s="152"/>
      <c r="D21" s="152"/>
      <c r="E21" s="161">
        <f>'1. паспорт местоположение '!C49/1.2</f>
        <v>1.0916759999999999E-2</v>
      </c>
      <c r="F21" s="161"/>
      <c r="G21" s="25"/>
      <c r="H21" s="156" t="s">
        <v>143</v>
      </c>
      <c r="I21" s="156"/>
      <c r="J21" s="156"/>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c r="A22" s="153" t="s">
        <v>144</v>
      </c>
      <c r="B22" s="153"/>
      <c r="C22" s="153"/>
      <c r="D22" s="153"/>
      <c r="E22" s="154"/>
      <c r="F22" s="154"/>
      <c r="G22" s="26"/>
      <c r="H22" s="158" t="s">
        <v>145</v>
      </c>
      <c r="I22" s="158"/>
      <c r="J22" s="158"/>
      <c r="K22" s="159"/>
      <c r="L22" s="159"/>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c r="A23" s="153" t="s">
        <v>146</v>
      </c>
      <c r="B23" s="153"/>
      <c r="C23" s="153"/>
      <c r="D23" s="153"/>
      <c r="E23" s="155">
        <v>16</v>
      </c>
      <c r="F23" s="155"/>
      <c r="G23" s="26"/>
      <c r="H23" s="158" t="s">
        <v>147</v>
      </c>
      <c r="I23" s="158"/>
      <c r="J23" s="158"/>
      <c r="K23" s="159"/>
      <c r="L23" s="159"/>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c r="A24" s="163" t="s">
        <v>148</v>
      </c>
      <c r="B24" s="163"/>
      <c r="C24" s="163"/>
      <c r="D24" s="163"/>
      <c r="E24" s="155">
        <v>1</v>
      </c>
      <c r="F24" s="155"/>
      <c r="G24" s="26"/>
      <c r="H24" s="158" t="s">
        <v>149</v>
      </c>
      <c r="I24" s="158"/>
      <c r="J24" s="158"/>
      <c r="K24" s="154"/>
      <c r="L24" s="154"/>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c r="A25" s="152" t="s">
        <v>150</v>
      </c>
      <c r="B25" s="152"/>
      <c r="C25" s="152"/>
      <c r="D25" s="152"/>
      <c r="E25" s="154"/>
      <c r="F25" s="154"/>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c r="A26" s="153" t="s">
        <v>151</v>
      </c>
      <c r="B26" s="153"/>
      <c r="C26" s="153"/>
      <c r="D26" s="153"/>
      <c r="E26" s="154"/>
      <c r="F26" s="154"/>
      <c r="G26" s="25"/>
      <c r="H26" s="164" t="s">
        <v>443</v>
      </c>
      <c r="I26" s="164"/>
      <c r="J26" s="164"/>
      <c r="K26" s="164"/>
      <c r="L26" s="164"/>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c r="A27" s="153" t="s">
        <v>152</v>
      </c>
      <c r="B27" s="153"/>
      <c r="C27" s="153"/>
      <c r="D27" s="153"/>
      <c r="E27" s="154"/>
      <c r="F27" s="154"/>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c r="A28" s="153" t="s">
        <v>153</v>
      </c>
      <c r="B28" s="153"/>
      <c r="C28" s="153"/>
      <c r="D28" s="153"/>
      <c r="E28" s="154"/>
      <c r="F28" s="154"/>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c r="A29" s="153" t="s">
        <v>154</v>
      </c>
      <c r="B29" s="153"/>
      <c r="C29" s="153"/>
      <c r="D29" s="153"/>
      <c r="E29" s="155"/>
      <c r="F29" s="15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c r="A30" s="153" t="s">
        <v>155</v>
      </c>
      <c r="B30" s="153"/>
      <c r="C30" s="153"/>
      <c r="D30" s="153"/>
      <c r="E30" s="154"/>
      <c r="F30" s="154"/>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c r="A31" s="153"/>
      <c r="B31" s="153"/>
      <c r="C31" s="153"/>
      <c r="D31" s="153"/>
      <c r="E31" s="162"/>
      <c r="F31" s="162"/>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c r="A32" s="163" t="s">
        <v>156</v>
      </c>
      <c r="B32" s="163"/>
      <c r="C32" s="163"/>
      <c r="D32" s="163"/>
      <c r="E32" s="155"/>
      <c r="F32" s="15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c r="A33" s="152"/>
      <c r="B33" s="152"/>
      <c r="C33" s="152"/>
      <c r="D33" s="152"/>
      <c r="E33" s="162"/>
      <c r="F33" s="162"/>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c r="A34" s="153" t="s">
        <v>157</v>
      </c>
      <c r="B34" s="153"/>
      <c r="C34" s="153"/>
      <c r="D34" s="153"/>
      <c r="E34" s="154"/>
      <c r="F34" s="154"/>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c r="A35" s="163" t="s">
        <v>158</v>
      </c>
      <c r="B35" s="163"/>
      <c r="C35" s="163"/>
      <c r="D35" s="163"/>
      <c r="E35" s="154"/>
      <c r="F35" s="154"/>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c r="A36" s="152" t="s">
        <v>159</v>
      </c>
      <c r="B36" s="152"/>
      <c r="C36" s="152"/>
      <c r="D36" s="152"/>
      <c r="E36" s="155"/>
      <c r="F36" s="15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c r="A37" s="153" t="s">
        <v>160</v>
      </c>
      <c r="B37" s="153"/>
      <c r="C37" s="153"/>
      <c r="D37" s="153"/>
      <c r="E37" s="155"/>
      <c r="F37" s="15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c r="A38" s="153" t="s">
        <v>161</v>
      </c>
      <c r="B38" s="153"/>
      <c r="C38" s="153"/>
      <c r="D38" s="153"/>
      <c r="E38" s="155"/>
      <c r="F38" s="15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c r="A39" s="153" t="s">
        <v>162</v>
      </c>
      <c r="B39" s="153"/>
      <c r="C39" s="153"/>
      <c r="D39" s="153"/>
      <c r="E39" s="154"/>
      <c r="F39" s="154"/>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c r="A40" s="153" t="s">
        <v>163</v>
      </c>
      <c r="B40" s="153"/>
      <c r="C40" s="153"/>
      <c r="D40" s="153"/>
      <c r="E40" s="155"/>
      <c r="F40" s="15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c r="A41" s="153" t="s">
        <v>164</v>
      </c>
      <c r="B41" s="153"/>
      <c r="C41" s="153"/>
      <c r="D41" s="153"/>
      <c r="E41" s="155"/>
      <c r="F41" s="15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c r="A42" s="163" t="s">
        <v>165</v>
      </c>
      <c r="B42" s="163"/>
      <c r="C42" s="163"/>
      <c r="D42" s="163"/>
      <c r="E42" s="155"/>
      <c r="F42" s="15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c r="A43" s="152" t="s">
        <v>166</v>
      </c>
      <c r="B43" s="152"/>
      <c r="C43" s="152"/>
      <c r="D43" s="152"/>
      <c r="E43" s="167"/>
      <c r="F43" s="167"/>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c r="A44" s="165" t="s">
        <v>168</v>
      </c>
      <c r="B44" s="165"/>
      <c r="C44" s="165"/>
      <c r="D44" s="165"/>
      <c r="E44" s="160"/>
      <c r="F44" s="160"/>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c r="A45" s="165" t="s">
        <v>169</v>
      </c>
      <c r="B45" s="165"/>
      <c r="C45" s="165"/>
      <c r="D45" s="165"/>
      <c r="E45" s="160"/>
      <c r="F45" s="160"/>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c r="A46" s="165" t="s">
        <v>170</v>
      </c>
      <c r="B46" s="165"/>
      <c r="C46" s="165"/>
      <c r="D46" s="165"/>
      <c r="E46" s="160"/>
      <c r="F46" s="160"/>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c r="A47" s="165" t="s">
        <v>168</v>
      </c>
      <c r="B47" s="165"/>
      <c r="C47" s="165"/>
      <c r="D47" s="165"/>
      <c r="E47" s="160"/>
      <c r="F47" s="160"/>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c r="A48" s="165" t="s">
        <v>169</v>
      </c>
      <c r="B48" s="165"/>
      <c r="C48" s="165"/>
      <c r="D48" s="165"/>
      <c r="E48" s="160"/>
      <c r="F48" s="160"/>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c r="A49" s="165" t="s">
        <v>170</v>
      </c>
      <c r="B49" s="165"/>
      <c r="C49" s="165"/>
      <c r="D49" s="165"/>
      <c r="E49" s="160"/>
      <c r="F49" s="160"/>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c r="A50" s="165" t="s">
        <v>168</v>
      </c>
      <c r="B50" s="165"/>
      <c r="C50" s="165"/>
      <c r="D50" s="165"/>
      <c r="E50" s="160"/>
      <c r="F50" s="160"/>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c r="A51" s="165" t="s">
        <v>169</v>
      </c>
      <c r="B51" s="165"/>
      <c r="C51" s="165"/>
      <c r="D51" s="165"/>
      <c r="E51" s="160"/>
      <c r="F51" s="160"/>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c r="A52" s="165" t="s">
        <v>170</v>
      </c>
      <c r="B52" s="165"/>
      <c r="C52" s="165"/>
      <c r="D52" s="165"/>
      <c r="E52" s="160"/>
      <c r="F52" s="160"/>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c r="A54" s="166" t="s">
        <v>171</v>
      </c>
      <c r="B54" s="166"/>
      <c r="C54" s="166"/>
      <c r="D54" s="166"/>
      <c r="E54" s="167"/>
      <c r="F54" s="167"/>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c r="A55" s="165" t="s">
        <v>172</v>
      </c>
      <c r="B55" s="165"/>
      <c r="C55" s="165"/>
      <c r="D55" s="165"/>
      <c r="E55" s="160"/>
      <c r="F55" s="160"/>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c r="A56" s="165" t="s">
        <v>173</v>
      </c>
      <c r="B56" s="165"/>
      <c r="C56" s="165"/>
      <c r="D56" s="165"/>
      <c r="E56" s="160"/>
      <c r="F56" s="160"/>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c r="A57" s="165" t="s">
        <v>174</v>
      </c>
      <c r="B57" s="165"/>
      <c r="C57" s="165"/>
      <c r="D57" s="165"/>
      <c r="E57" s="160"/>
      <c r="F57" s="160"/>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c r="A58" s="165" t="s">
        <v>175</v>
      </c>
      <c r="B58" s="165"/>
      <c r="C58" s="165"/>
      <c r="D58" s="165"/>
      <c r="E58" s="160"/>
      <c r="F58" s="160"/>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c r="A59" s="165" t="s">
        <v>172</v>
      </c>
      <c r="B59" s="165"/>
      <c r="C59" s="165"/>
      <c r="D59" s="165"/>
      <c r="E59" s="160"/>
      <c r="F59" s="160"/>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c r="A60" s="165" t="s">
        <v>173</v>
      </c>
      <c r="B60" s="165"/>
      <c r="C60" s="165"/>
      <c r="D60" s="165"/>
      <c r="E60" s="160"/>
      <c r="F60" s="160"/>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c r="A61" s="165" t="s">
        <v>174</v>
      </c>
      <c r="B61" s="165"/>
      <c r="C61" s="165"/>
      <c r="D61" s="165"/>
      <c r="E61" s="160"/>
      <c r="F61" s="160"/>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c r="A62" s="165" t="s">
        <v>175</v>
      </c>
      <c r="B62" s="165"/>
      <c r="C62" s="165"/>
      <c r="D62" s="165"/>
      <c r="E62" s="160"/>
      <c r="F62" s="160"/>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c r="A63" s="165" t="s">
        <v>172</v>
      </c>
      <c r="B63" s="165"/>
      <c r="C63" s="165"/>
      <c r="D63" s="165"/>
      <c r="E63" s="160"/>
      <c r="F63" s="160"/>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c r="A64" s="165" t="s">
        <v>173</v>
      </c>
      <c r="B64" s="165"/>
      <c r="C64" s="165"/>
      <c r="D64" s="165"/>
      <c r="E64" s="160"/>
      <c r="F64" s="160"/>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c r="A65" s="165" t="s">
        <v>174</v>
      </c>
      <c r="B65" s="165"/>
      <c r="C65" s="165"/>
      <c r="D65" s="165"/>
      <c r="E65" s="160"/>
      <c r="F65" s="160"/>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c r="A66" s="165" t="s">
        <v>175</v>
      </c>
      <c r="B66" s="165"/>
      <c r="C66" s="165"/>
      <c r="D66" s="165"/>
      <c r="E66" s="160"/>
      <c r="F66" s="160"/>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c r="A68" s="166" t="s">
        <v>176</v>
      </c>
      <c r="B68" s="166"/>
      <c r="C68" s="166"/>
      <c r="D68" s="166"/>
      <c r="E68" s="167"/>
      <c r="F68" s="167"/>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c r="A69" s="165" t="s">
        <v>177</v>
      </c>
      <c r="B69" s="165"/>
      <c r="C69" s="165"/>
      <c r="D69" s="165"/>
      <c r="E69" s="160"/>
      <c r="F69" s="160"/>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c r="A70" s="165" t="s">
        <v>178</v>
      </c>
      <c r="B70" s="165"/>
      <c r="C70" s="165"/>
      <c r="D70" s="165"/>
      <c r="E70" s="160"/>
      <c r="F70" s="160"/>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c r="A71" s="165" t="s">
        <v>179</v>
      </c>
      <c r="B71" s="165"/>
      <c r="C71" s="165"/>
      <c r="D71" s="165"/>
      <c r="E71" s="160"/>
      <c r="F71" s="160"/>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c r="A72" s="165" t="s">
        <v>180</v>
      </c>
      <c r="B72" s="165"/>
      <c r="C72" s="165"/>
      <c r="D72" s="165"/>
      <c r="E72" s="160"/>
      <c r="F72" s="160"/>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c r="A73" s="165" t="s">
        <v>181</v>
      </c>
      <c r="B73" s="165"/>
      <c r="C73" s="165"/>
      <c r="D73" s="165"/>
      <c r="E73" s="160"/>
      <c r="F73" s="160"/>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c r="A74" s="165" t="s">
        <v>182</v>
      </c>
      <c r="B74" s="165"/>
      <c r="C74" s="165"/>
      <c r="D74" s="165"/>
      <c r="E74" s="160"/>
      <c r="F74" s="160"/>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c r="A75" s="165" t="s">
        <v>183</v>
      </c>
      <c r="B75" s="165"/>
      <c r="C75" s="165"/>
      <c r="D75" s="165"/>
      <c r="E75" s="160"/>
      <c r="F75" s="160"/>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c r="A76" s="165" t="s">
        <v>184</v>
      </c>
      <c r="B76" s="165"/>
      <c r="C76" s="165"/>
      <c r="D76" s="165"/>
      <c r="E76" s="160"/>
      <c r="F76" s="160"/>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c r="A77" s="165" t="s">
        <v>185</v>
      </c>
      <c r="B77" s="165"/>
      <c r="C77" s="165"/>
      <c r="D77" s="165"/>
      <c r="E77" s="160"/>
      <c r="F77" s="160"/>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c r="A78" s="165" t="s">
        <v>186</v>
      </c>
      <c r="B78" s="165"/>
      <c r="C78" s="165"/>
      <c r="D78" s="165"/>
      <c r="E78" s="160"/>
      <c r="F78" s="160"/>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c r="A79" s="165" t="s">
        <v>187</v>
      </c>
      <c r="B79" s="165"/>
      <c r="C79" s="165"/>
      <c r="D79" s="165"/>
      <c r="E79" s="160"/>
      <c r="F79" s="160"/>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c r="A80" s="165" t="s">
        <v>188</v>
      </c>
      <c r="B80" s="165"/>
      <c r="C80" s="165"/>
      <c r="D80" s="165"/>
      <c r="E80" s="160"/>
      <c r="F80" s="160"/>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c r="A81" s="165" t="s">
        <v>177</v>
      </c>
      <c r="B81" s="165"/>
      <c r="C81" s="165"/>
      <c r="D81" s="165"/>
      <c r="E81" s="160"/>
      <c r="F81" s="160"/>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c r="A82" s="165" t="s">
        <v>178</v>
      </c>
      <c r="B82" s="165"/>
      <c r="C82" s="165"/>
      <c r="D82" s="165"/>
      <c r="E82" s="160"/>
      <c r="F82" s="160"/>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c r="A83" s="165" t="s">
        <v>179</v>
      </c>
      <c r="B83" s="165"/>
      <c r="C83" s="165"/>
      <c r="D83" s="165"/>
      <c r="E83" s="160"/>
      <c r="F83" s="160"/>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c r="A84" s="165" t="s">
        <v>180</v>
      </c>
      <c r="B84" s="165"/>
      <c r="C84" s="165"/>
      <c r="D84" s="165"/>
      <c r="E84" s="160"/>
      <c r="F84" s="160"/>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c r="A85" s="165" t="s">
        <v>181</v>
      </c>
      <c r="B85" s="165"/>
      <c r="C85" s="165"/>
      <c r="D85" s="165"/>
      <c r="E85" s="160"/>
      <c r="F85" s="160"/>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c r="A86" s="165" t="s">
        <v>182</v>
      </c>
      <c r="B86" s="165"/>
      <c r="C86" s="165"/>
      <c r="D86" s="165"/>
      <c r="E86" s="160"/>
      <c r="F86" s="160"/>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c r="A87" s="165" t="s">
        <v>183</v>
      </c>
      <c r="B87" s="165"/>
      <c r="C87" s="165"/>
      <c r="D87" s="165"/>
      <c r="E87" s="160"/>
      <c r="F87" s="160"/>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c r="A88" s="165" t="s">
        <v>184</v>
      </c>
      <c r="B88" s="165"/>
      <c r="C88" s="165"/>
      <c r="D88" s="165"/>
      <c r="E88" s="160"/>
      <c r="F88" s="160"/>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c r="A89" s="165" t="s">
        <v>185</v>
      </c>
      <c r="B89" s="165"/>
      <c r="C89" s="165"/>
      <c r="D89" s="165"/>
      <c r="E89" s="160"/>
      <c r="F89" s="160"/>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c r="A90" s="165" t="s">
        <v>186</v>
      </c>
      <c r="B90" s="165"/>
      <c r="C90" s="165"/>
      <c r="D90" s="165"/>
      <c r="E90" s="160"/>
      <c r="F90" s="160"/>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c r="A91" s="165" t="s">
        <v>187</v>
      </c>
      <c r="B91" s="165"/>
      <c r="C91" s="165"/>
      <c r="D91" s="165"/>
      <c r="E91" s="160"/>
      <c r="F91" s="160"/>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c r="A92" s="165" t="s">
        <v>188</v>
      </c>
      <c r="B92" s="165"/>
      <c r="C92" s="165"/>
      <c r="D92" s="165"/>
      <c r="E92" s="160"/>
      <c r="F92" s="160"/>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c r="A93" s="165" t="s">
        <v>177</v>
      </c>
      <c r="B93" s="165"/>
      <c r="C93" s="165"/>
      <c r="D93" s="165"/>
      <c r="E93" s="160"/>
      <c r="F93" s="160"/>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c r="A94" s="165" t="s">
        <v>178</v>
      </c>
      <c r="B94" s="165"/>
      <c r="C94" s="165"/>
      <c r="D94" s="165"/>
      <c r="E94" s="160"/>
      <c r="F94" s="160"/>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c r="A95" s="165" t="s">
        <v>179</v>
      </c>
      <c r="B95" s="165"/>
      <c r="C95" s="165"/>
      <c r="D95" s="165"/>
      <c r="E95" s="160"/>
      <c r="F95" s="160"/>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c r="A96" s="165" t="s">
        <v>180</v>
      </c>
      <c r="B96" s="165"/>
      <c r="C96" s="165"/>
      <c r="D96" s="165"/>
      <c r="E96" s="160"/>
      <c r="F96" s="160"/>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c r="A97" s="165" t="s">
        <v>181</v>
      </c>
      <c r="B97" s="165"/>
      <c r="C97" s="165"/>
      <c r="D97" s="165"/>
      <c r="E97" s="160"/>
      <c r="F97" s="160"/>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c r="A98" s="165" t="s">
        <v>182</v>
      </c>
      <c r="B98" s="165"/>
      <c r="C98" s="165"/>
      <c r="D98" s="165"/>
      <c r="E98" s="160"/>
      <c r="F98" s="160"/>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c r="A99" s="165" t="s">
        <v>183</v>
      </c>
      <c r="B99" s="165"/>
      <c r="C99" s="165"/>
      <c r="D99" s="165"/>
      <c r="E99" s="160"/>
      <c r="F99" s="160"/>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c r="A100" s="165" t="s">
        <v>184</v>
      </c>
      <c r="B100" s="165"/>
      <c r="C100" s="165"/>
      <c r="D100" s="165"/>
      <c r="E100" s="160"/>
      <c r="F100" s="160"/>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c r="A101" s="165" t="s">
        <v>185</v>
      </c>
      <c r="B101" s="165"/>
      <c r="C101" s="165"/>
      <c r="D101" s="165"/>
      <c r="E101" s="160"/>
      <c r="F101" s="160"/>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c r="A102" s="165" t="s">
        <v>186</v>
      </c>
      <c r="B102" s="165"/>
      <c r="C102" s="165"/>
      <c r="D102" s="165"/>
      <c r="E102" s="160"/>
      <c r="F102" s="160"/>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c r="A103" s="165" t="s">
        <v>187</v>
      </c>
      <c r="B103" s="165"/>
      <c r="C103" s="165"/>
      <c r="D103" s="165"/>
      <c r="E103" s="160"/>
      <c r="F103" s="160"/>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c r="A104" s="165" t="s">
        <v>188</v>
      </c>
      <c r="B104" s="165"/>
      <c r="C104" s="165"/>
      <c r="D104" s="165"/>
      <c r="E104" s="160"/>
      <c r="F104" s="160"/>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c r="A106" s="168" t="s">
        <v>189</v>
      </c>
      <c r="B106" s="168"/>
      <c r="C106" s="168"/>
      <c r="D106" s="168"/>
      <c r="E106" s="167"/>
      <c r="F106" s="167"/>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c r="A107" s="165" t="s">
        <v>184</v>
      </c>
      <c r="B107" s="165"/>
      <c r="C107" s="165"/>
      <c r="D107" s="165"/>
      <c r="E107" s="160"/>
      <c r="F107" s="160"/>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c r="A108" s="165" t="s">
        <v>183</v>
      </c>
      <c r="B108" s="165"/>
      <c r="C108" s="165"/>
      <c r="D108" s="165"/>
      <c r="E108" s="160"/>
      <c r="F108" s="160"/>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c r="A109" s="165" t="s">
        <v>185</v>
      </c>
      <c r="B109" s="165"/>
      <c r="C109" s="165"/>
      <c r="D109" s="165"/>
      <c r="E109" s="160"/>
      <c r="F109" s="160"/>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c r="A110" s="165" t="s">
        <v>187</v>
      </c>
      <c r="B110" s="165"/>
      <c r="C110" s="165"/>
      <c r="D110" s="165"/>
      <c r="E110" s="160"/>
      <c r="F110" s="160"/>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c r="A111" s="165" t="s">
        <v>190</v>
      </c>
      <c r="B111" s="165"/>
      <c r="C111" s="165"/>
      <c r="D111" s="165"/>
      <c r="E111" s="160"/>
      <c r="F111" s="160"/>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c r="A112" s="165" t="s">
        <v>191</v>
      </c>
      <c r="B112" s="165"/>
      <c r="C112" s="165"/>
      <c r="D112" s="165"/>
      <c r="E112" s="160"/>
      <c r="F112" s="160"/>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c r="A113" s="165" t="s">
        <v>192</v>
      </c>
      <c r="B113" s="165"/>
      <c r="C113" s="165"/>
      <c r="D113" s="165"/>
      <c r="E113" s="160"/>
      <c r="F113" s="160"/>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c r="A114" s="165" t="s">
        <v>193</v>
      </c>
      <c r="B114" s="165"/>
      <c r="C114" s="165"/>
      <c r="D114" s="165"/>
      <c r="E114" s="160"/>
      <c r="F114" s="160"/>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c r="A115" s="165" t="s">
        <v>194</v>
      </c>
      <c r="B115" s="165"/>
      <c r="C115" s="165"/>
      <c r="D115" s="165"/>
      <c r="E115" s="160"/>
      <c r="F115" s="160"/>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c r="A116" s="165" t="s">
        <v>195</v>
      </c>
      <c r="B116" s="165"/>
      <c r="C116" s="165"/>
      <c r="D116" s="165"/>
      <c r="E116" s="160"/>
      <c r="F116" s="160"/>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c r="A117" s="165" t="s">
        <v>196</v>
      </c>
      <c r="B117" s="165"/>
      <c r="C117" s="165"/>
      <c r="D117" s="165"/>
      <c r="E117" s="160"/>
      <c r="F117" s="160"/>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c r="A118" s="165" t="s">
        <v>197</v>
      </c>
      <c r="B118" s="165"/>
      <c r="C118" s="165"/>
      <c r="D118" s="165"/>
      <c r="E118" s="160"/>
      <c r="F118" s="160"/>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c r="A119" s="165" t="s">
        <v>198</v>
      </c>
      <c r="B119" s="165"/>
      <c r="C119" s="165"/>
      <c r="D119" s="165"/>
      <c r="E119" s="160"/>
      <c r="F119" s="160"/>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c r="A120" s="165" t="s">
        <v>184</v>
      </c>
      <c r="B120" s="165"/>
      <c r="C120" s="165"/>
      <c r="D120" s="165"/>
      <c r="E120" s="160"/>
      <c r="F120" s="160"/>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c r="A121" s="165" t="s">
        <v>183</v>
      </c>
      <c r="B121" s="165"/>
      <c r="C121" s="165"/>
      <c r="D121" s="165"/>
      <c r="E121" s="160"/>
      <c r="F121" s="160"/>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c r="A122" s="165" t="s">
        <v>185</v>
      </c>
      <c r="B122" s="165"/>
      <c r="C122" s="165"/>
      <c r="D122" s="165"/>
      <c r="E122" s="160"/>
      <c r="F122" s="160"/>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c r="A123" s="165" t="s">
        <v>187</v>
      </c>
      <c r="B123" s="165"/>
      <c r="C123" s="165"/>
      <c r="D123" s="165"/>
      <c r="E123" s="160"/>
      <c r="F123" s="160"/>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c r="A124" s="165" t="s">
        <v>190</v>
      </c>
      <c r="B124" s="165"/>
      <c r="C124" s="165"/>
      <c r="D124" s="165"/>
      <c r="E124" s="160"/>
      <c r="F124" s="160"/>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c r="A125" s="165" t="s">
        <v>191</v>
      </c>
      <c r="B125" s="165"/>
      <c r="C125" s="165"/>
      <c r="D125" s="165"/>
      <c r="E125" s="160"/>
      <c r="F125" s="160"/>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c r="A126" s="165" t="s">
        <v>192</v>
      </c>
      <c r="B126" s="165"/>
      <c r="C126" s="165"/>
      <c r="D126" s="165"/>
      <c r="E126" s="160"/>
      <c r="F126" s="160"/>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c r="A127" s="165" t="s">
        <v>193</v>
      </c>
      <c r="B127" s="165"/>
      <c r="C127" s="165"/>
      <c r="D127" s="165"/>
      <c r="E127" s="160"/>
      <c r="F127" s="160"/>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c r="A128" s="165" t="s">
        <v>194</v>
      </c>
      <c r="B128" s="165"/>
      <c r="C128" s="165"/>
      <c r="D128" s="165"/>
      <c r="E128" s="160"/>
      <c r="F128" s="160"/>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c r="A129" s="165" t="s">
        <v>195</v>
      </c>
      <c r="B129" s="165"/>
      <c r="C129" s="165"/>
      <c r="D129" s="165"/>
      <c r="E129" s="160"/>
      <c r="F129" s="160"/>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c r="A130" s="165" t="s">
        <v>196</v>
      </c>
      <c r="B130" s="165"/>
      <c r="C130" s="165"/>
      <c r="D130" s="165"/>
      <c r="E130" s="160"/>
      <c r="F130" s="160"/>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c r="A131" s="165" t="s">
        <v>197</v>
      </c>
      <c r="B131" s="165"/>
      <c r="C131" s="165"/>
      <c r="D131" s="165"/>
      <c r="E131" s="160"/>
      <c r="F131" s="160"/>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c r="A132" s="165" t="s">
        <v>198</v>
      </c>
      <c r="B132" s="165"/>
      <c r="C132" s="165"/>
      <c r="D132" s="165"/>
      <c r="E132" s="160"/>
      <c r="F132" s="160"/>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c r="A133" s="165" t="s">
        <v>184</v>
      </c>
      <c r="B133" s="165"/>
      <c r="C133" s="165"/>
      <c r="D133" s="165"/>
      <c r="E133" s="160"/>
      <c r="F133" s="160"/>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c r="A134" s="165" t="s">
        <v>183</v>
      </c>
      <c r="B134" s="165"/>
      <c r="C134" s="165"/>
      <c r="D134" s="165"/>
      <c r="E134" s="160"/>
      <c r="F134" s="160"/>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c r="A135" s="165" t="s">
        <v>185</v>
      </c>
      <c r="B135" s="165"/>
      <c r="C135" s="165"/>
      <c r="D135" s="165"/>
      <c r="E135" s="160"/>
      <c r="F135" s="160"/>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c r="A136" s="165" t="s">
        <v>187</v>
      </c>
      <c r="B136" s="165"/>
      <c r="C136" s="165"/>
      <c r="D136" s="165"/>
      <c r="E136" s="160"/>
      <c r="F136" s="160"/>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c r="A137" s="165" t="s">
        <v>190</v>
      </c>
      <c r="B137" s="165"/>
      <c r="C137" s="165"/>
      <c r="D137" s="165"/>
      <c r="E137" s="160"/>
      <c r="F137" s="160"/>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c r="A138" s="165" t="s">
        <v>191</v>
      </c>
      <c r="B138" s="165"/>
      <c r="C138" s="165"/>
      <c r="D138" s="165"/>
      <c r="E138" s="160"/>
      <c r="F138" s="160"/>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c r="A139" s="165" t="s">
        <v>192</v>
      </c>
      <c r="B139" s="165"/>
      <c r="C139" s="165"/>
      <c r="D139" s="165"/>
      <c r="E139" s="160"/>
      <c r="F139" s="160"/>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c r="A140" s="165" t="s">
        <v>193</v>
      </c>
      <c r="B140" s="165"/>
      <c r="C140" s="165"/>
      <c r="D140" s="165"/>
      <c r="E140" s="160"/>
      <c r="F140" s="160"/>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c r="A141" s="165" t="s">
        <v>194</v>
      </c>
      <c r="B141" s="165"/>
      <c r="C141" s="165"/>
      <c r="D141" s="165"/>
      <c r="E141" s="160"/>
      <c r="F141" s="160"/>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c r="A142" s="165" t="s">
        <v>195</v>
      </c>
      <c r="B142" s="165"/>
      <c r="C142" s="165"/>
      <c r="D142" s="165"/>
      <c r="E142" s="160"/>
      <c r="F142" s="160"/>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c r="A143" s="165" t="s">
        <v>196</v>
      </c>
      <c r="B143" s="165"/>
      <c r="C143" s="165"/>
      <c r="D143" s="165"/>
      <c r="E143" s="160"/>
      <c r="F143" s="160"/>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c r="A144" s="165" t="s">
        <v>197</v>
      </c>
      <c r="B144" s="165"/>
      <c r="C144" s="165"/>
      <c r="D144" s="165"/>
      <c r="E144" s="160"/>
      <c r="F144" s="160"/>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c r="A145" s="165" t="s">
        <v>198</v>
      </c>
      <c r="B145" s="165"/>
      <c r="C145" s="165"/>
      <c r="D145" s="165"/>
      <c r="E145" s="160"/>
      <c r="F145" s="160"/>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c r="A146" s="169" t="s">
        <v>444</v>
      </c>
      <c r="B146" s="169"/>
      <c r="C146" s="169"/>
      <c r="D146" s="169"/>
      <c r="E146" s="174"/>
      <c r="F146" s="174"/>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c r="A147" s="169" t="s">
        <v>200</v>
      </c>
      <c r="B147" s="169"/>
      <c r="C147" s="169"/>
      <c r="D147" s="169"/>
      <c r="E147" s="170"/>
      <c r="F147" s="170"/>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c r="A148" s="169" t="s">
        <v>202</v>
      </c>
      <c r="B148" s="169"/>
      <c r="C148" s="169"/>
      <c r="D148" s="169"/>
      <c r="E148" s="171"/>
      <c r="F148" s="171"/>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c r="A149" s="172" t="s">
        <v>204</v>
      </c>
      <c r="B149" s="172"/>
      <c r="C149" s="172"/>
      <c r="D149" s="172"/>
      <c r="E149" s="173"/>
      <c r="F149" s="173"/>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L54"/>
  <sheetViews>
    <sheetView topLeftCell="A40" zoomScale="70" zoomScaleNormal="70" workbookViewId="0">
      <selection activeCell="C53" sqref="C53"/>
    </sheetView>
  </sheetViews>
  <sheetFormatPr defaultColWidth="9" defaultRowHeight="1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467</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Р_СТР_000027</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1" t="str">
        <f>'1. паспорт местоположение '!A15:C15</f>
        <v>Установка измерительного комплекса (замена) по адресу: с. Дивное ул. Красная 71а</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2" ht="16.149999999999999" customHeight="1"/>
    <row r="18" spans="1:12" ht="19.149999999999999" customHeight="1">
      <c r="A18" s="140" t="s">
        <v>205</v>
      </c>
      <c r="B18" s="140"/>
      <c r="C18" s="140"/>
      <c r="D18" s="140"/>
      <c r="E18" s="140"/>
      <c r="F18" s="140"/>
      <c r="G18" s="140"/>
      <c r="H18" s="140"/>
      <c r="I18" s="140"/>
      <c r="J18" s="140"/>
      <c r="K18" s="140"/>
      <c r="L18" s="140"/>
    </row>
    <row r="20" spans="1:12" ht="16.149999999999999" customHeight="1">
      <c r="A20" s="150" t="s">
        <v>206</v>
      </c>
      <c r="B20" s="150" t="s">
        <v>207</v>
      </c>
      <c r="C20" s="149" t="s">
        <v>208</v>
      </c>
      <c r="D20" s="149"/>
      <c r="E20" s="149"/>
      <c r="F20" s="149"/>
      <c r="G20" s="150" t="s">
        <v>209</v>
      </c>
      <c r="H20" s="150" t="s">
        <v>210</v>
      </c>
      <c r="I20" s="150" t="s">
        <v>211</v>
      </c>
      <c r="J20" s="150"/>
      <c r="K20" s="150" t="s">
        <v>212</v>
      </c>
      <c r="L20" s="150"/>
    </row>
    <row r="21" spans="1:12" ht="32.1" customHeight="1">
      <c r="A21" s="175"/>
      <c r="B21" s="175"/>
      <c r="C21" s="149" t="s">
        <v>213</v>
      </c>
      <c r="D21" s="149"/>
      <c r="E21" s="149" t="s">
        <v>214</v>
      </c>
      <c r="F21" s="149"/>
      <c r="G21" s="175"/>
      <c r="H21" s="175"/>
      <c r="I21" s="176"/>
      <c r="J21" s="177"/>
      <c r="K21" s="176"/>
      <c r="L21" s="177"/>
    </row>
    <row r="22" spans="1:12" ht="32.1" customHeight="1">
      <c r="A22" s="151"/>
      <c r="B22" s="151"/>
      <c r="C22" s="2" t="s">
        <v>215</v>
      </c>
      <c r="D22" s="2" t="s">
        <v>216</v>
      </c>
      <c r="E22" s="2" t="s">
        <v>217</v>
      </c>
      <c r="F22" s="2" t="s">
        <v>218</v>
      </c>
      <c r="G22" s="151"/>
      <c r="H22" s="151"/>
      <c r="I22" s="178"/>
      <c r="J22" s="179"/>
      <c r="K22" s="178"/>
      <c r="L22" s="179"/>
    </row>
    <row r="23" spans="1:12" ht="16.149999999999999" customHeight="1">
      <c r="A23" s="5">
        <v>1</v>
      </c>
      <c r="B23" s="5">
        <v>2</v>
      </c>
      <c r="C23" s="5">
        <v>3</v>
      </c>
      <c r="D23" s="5">
        <v>4</v>
      </c>
      <c r="E23" s="5">
        <v>7</v>
      </c>
      <c r="F23" s="5">
        <v>8</v>
      </c>
      <c r="G23" s="5">
        <v>9</v>
      </c>
      <c r="H23" s="5">
        <v>10</v>
      </c>
      <c r="I23" s="180">
        <v>11</v>
      </c>
      <c r="J23" s="180"/>
      <c r="K23" s="180">
        <v>12</v>
      </c>
      <c r="L23" s="180"/>
    </row>
    <row r="24" spans="1:12" s="22" customFormat="1" ht="16.149999999999999" customHeight="1">
      <c r="A24" s="20">
        <v>1</v>
      </c>
      <c r="B24" s="21" t="s">
        <v>219</v>
      </c>
      <c r="C24" s="21"/>
      <c r="D24" s="21"/>
      <c r="E24" s="21"/>
      <c r="F24" s="21"/>
      <c r="G24" s="21"/>
      <c r="H24" s="21"/>
      <c r="I24" s="181"/>
      <c r="J24" s="181"/>
      <c r="K24" s="181"/>
      <c r="L24" s="181"/>
    </row>
    <row r="25" spans="1:12" ht="32.1" customHeight="1">
      <c r="A25" s="2" t="s">
        <v>220</v>
      </c>
      <c r="B25" s="2" t="s">
        <v>221</v>
      </c>
      <c r="C25" s="78" t="s">
        <v>224</v>
      </c>
      <c r="D25" s="78" t="s">
        <v>224</v>
      </c>
      <c r="E25" s="78" t="s">
        <v>224</v>
      </c>
      <c r="F25" s="78" t="s">
        <v>224</v>
      </c>
      <c r="G25" s="79"/>
      <c r="H25" s="78"/>
      <c r="I25" s="149"/>
      <c r="J25" s="149"/>
      <c r="K25" s="149"/>
      <c r="L25" s="149"/>
    </row>
    <row r="26" spans="1:12" ht="48" customHeight="1">
      <c r="A26" s="2" t="s">
        <v>222</v>
      </c>
      <c r="B26" s="2" t="s">
        <v>223</v>
      </c>
      <c r="C26" s="78" t="s">
        <v>224</v>
      </c>
      <c r="D26" s="78" t="s">
        <v>224</v>
      </c>
      <c r="E26" s="78" t="s">
        <v>224</v>
      </c>
      <c r="F26" s="78" t="s">
        <v>224</v>
      </c>
      <c r="G26" s="79"/>
      <c r="H26" s="78"/>
      <c r="I26" s="149"/>
      <c r="J26" s="149"/>
      <c r="K26" s="149"/>
      <c r="L26" s="149"/>
    </row>
    <row r="27" spans="1:12" ht="48" customHeight="1">
      <c r="A27" s="2" t="s">
        <v>225</v>
      </c>
      <c r="B27" s="2" t="s">
        <v>226</v>
      </c>
      <c r="C27" s="78" t="s">
        <v>16</v>
      </c>
      <c r="D27" s="78" t="s">
        <v>16</v>
      </c>
      <c r="E27" s="78" t="s">
        <v>16</v>
      </c>
      <c r="F27" s="78" t="s">
        <v>16</v>
      </c>
      <c r="G27" s="79"/>
      <c r="H27" s="78"/>
      <c r="I27" s="149"/>
      <c r="J27" s="149"/>
      <c r="K27" s="149"/>
      <c r="L27" s="149"/>
    </row>
    <row r="28" spans="1:12" ht="32.1" customHeight="1">
      <c r="A28" s="2" t="s">
        <v>227</v>
      </c>
      <c r="B28" s="2" t="s">
        <v>228</v>
      </c>
      <c r="C28" s="78" t="s">
        <v>16</v>
      </c>
      <c r="D28" s="78" t="s">
        <v>16</v>
      </c>
      <c r="E28" s="78" t="s">
        <v>16</v>
      </c>
      <c r="F28" s="78" t="s">
        <v>16</v>
      </c>
      <c r="G28" s="79"/>
      <c r="H28" s="78"/>
      <c r="I28" s="149"/>
      <c r="J28" s="149"/>
      <c r="K28" s="149"/>
      <c r="L28" s="149"/>
    </row>
    <row r="29" spans="1:12" ht="32.1" customHeight="1">
      <c r="A29" s="2" t="s">
        <v>229</v>
      </c>
      <c r="B29" s="2" t="s">
        <v>230</v>
      </c>
      <c r="C29" s="78" t="s">
        <v>16</v>
      </c>
      <c r="D29" s="78" t="s">
        <v>16</v>
      </c>
      <c r="E29" s="78" t="s">
        <v>16</v>
      </c>
      <c r="F29" s="78" t="s">
        <v>16</v>
      </c>
      <c r="G29" s="79"/>
      <c r="H29" s="78"/>
      <c r="I29" s="149"/>
      <c r="J29" s="149"/>
      <c r="K29" s="149"/>
      <c r="L29" s="149"/>
    </row>
    <row r="30" spans="1:12" ht="32.1" customHeight="1">
      <c r="A30" s="2" t="s">
        <v>231</v>
      </c>
      <c r="B30" s="2" t="s">
        <v>232</v>
      </c>
      <c r="C30" s="78" t="s">
        <v>16</v>
      </c>
      <c r="D30" s="78" t="s">
        <v>16</v>
      </c>
      <c r="E30" s="78" t="s">
        <v>16</v>
      </c>
      <c r="F30" s="78" t="s">
        <v>16</v>
      </c>
      <c r="G30" s="80"/>
      <c r="H30" s="80"/>
      <c r="I30" s="149"/>
      <c r="J30" s="149"/>
      <c r="K30" s="149"/>
      <c r="L30" s="149"/>
    </row>
    <row r="31" spans="1:12" ht="32.1" customHeight="1">
      <c r="A31" s="2" t="s">
        <v>233</v>
      </c>
      <c r="B31" s="2" t="s">
        <v>234</v>
      </c>
      <c r="C31" s="78" t="s">
        <v>16</v>
      </c>
      <c r="D31" s="78" t="s">
        <v>16</v>
      </c>
      <c r="E31" s="78" t="s">
        <v>16</v>
      </c>
      <c r="F31" s="78" t="s">
        <v>16</v>
      </c>
      <c r="G31" s="80"/>
      <c r="H31" s="80"/>
      <c r="I31" s="149"/>
      <c r="J31" s="149"/>
      <c r="K31" s="149"/>
      <c r="L31" s="149"/>
    </row>
    <row r="32" spans="1:12" ht="32.1" customHeight="1">
      <c r="A32" s="2" t="s">
        <v>235</v>
      </c>
      <c r="B32" s="2" t="s">
        <v>236</v>
      </c>
      <c r="C32" s="78" t="s">
        <v>16</v>
      </c>
      <c r="D32" s="78" t="s">
        <v>16</v>
      </c>
      <c r="E32" s="78" t="s">
        <v>16</v>
      </c>
      <c r="F32" s="78" t="s">
        <v>16</v>
      </c>
      <c r="G32" s="78"/>
      <c r="H32" s="78"/>
      <c r="I32" s="149"/>
      <c r="J32" s="149"/>
      <c r="K32" s="149"/>
      <c r="L32" s="149"/>
    </row>
    <row r="33" spans="1:12" ht="48" customHeight="1">
      <c r="A33" s="2" t="s">
        <v>237</v>
      </c>
      <c r="B33" s="2" t="s">
        <v>238</v>
      </c>
      <c r="C33" s="78" t="s">
        <v>16</v>
      </c>
      <c r="D33" s="78" t="s">
        <v>16</v>
      </c>
      <c r="E33" s="78" t="s">
        <v>16</v>
      </c>
      <c r="F33" s="78" t="s">
        <v>16</v>
      </c>
      <c r="G33" s="78"/>
      <c r="H33" s="78"/>
      <c r="I33" s="149"/>
      <c r="J33" s="149"/>
      <c r="K33" s="149"/>
      <c r="L33" s="149"/>
    </row>
    <row r="34" spans="1:12" ht="32.1" customHeight="1">
      <c r="A34" s="2" t="s">
        <v>239</v>
      </c>
      <c r="B34" s="2" t="s">
        <v>240</v>
      </c>
      <c r="C34" s="78" t="s">
        <v>16</v>
      </c>
      <c r="D34" s="78" t="s">
        <v>16</v>
      </c>
      <c r="E34" s="78" t="s">
        <v>16</v>
      </c>
      <c r="F34" s="78" t="s">
        <v>16</v>
      </c>
      <c r="G34" s="80"/>
      <c r="H34" s="80"/>
      <c r="I34" s="149"/>
      <c r="J34" s="149"/>
      <c r="K34" s="149"/>
      <c r="L34" s="149"/>
    </row>
    <row r="35" spans="1:12" ht="32.1" customHeight="1">
      <c r="A35" s="2" t="s">
        <v>241</v>
      </c>
      <c r="B35" s="2" t="s">
        <v>242</v>
      </c>
      <c r="C35" s="78" t="s">
        <v>16</v>
      </c>
      <c r="D35" s="78" t="s">
        <v>16</v>
      </c>
      <c r="E35" s="78" t="s">
        <v>16</v>
      </c>
      <c r="F35" s="78" t="s">
        <v>16</v>
      </c>
      <c r="G35" s="79"/>
      <c r="H35" s="78"/>
      <c r="I35" s="149"/>
      <c r="J35" s="149"/>
      <c r="K35" s="149"/>
      <c r="L35" s="149"/>
    </row>
    <row r="36" spans="1:12" ht="31.5">
      <c r="A36" s="2" t="s">
        <v>243</v>
      </c>
      <c r="B36" s="2" t="s">
        <v>244</v>
      </c>
      <c r="C36" s="78" t="s">
        <v>16</v>
      </c>
      <c r="D36" s="78" t="s">
        <v>16</v>
      </c>
      <c r="E36" s="78" t="s">
        <v>16</v>
      </c>
      <c r="F36" s="78" t="s">
        <v>16</v>
      </c>
      <c r="G36" s="79"/>
      <c r="H36" s="78"/>
      <c r="I36" s="149"/>
      <c r="J36" s="149"/>
      <c r="K36" s="149"/>
      <c r="L36" s="149"/>
    </row>
    <row r="37" spans="1:12" s="22" customFormat="1" ht="16.149999999999999" customHeight="1">
      <c r="A37" s="20">
        <v>2</v>
      </c>
      <c r="B37" s="21" t="s">
        <v>245</v>
      </c>
      <c r="C37" s="21"/>
      <c r="D37" s="21"/>
      <c r="E37" s="81"/>
      <c r="F37" s="81"/>
      <c r="G37" s="81"/>
      <c r="H37" s="82"/>
      <c r="I37" s="181"/>
      <c r="J37" s="181"/>
      <c r="K37" s="181"/>
      <c r="L37" s="181"/>
    </row>
    <row r="38" spans="1:12" ht="63" customHeight="1">
      <c r="A38" s="2" t="s">
        <v>246</v>
      </c>
      <c r="B38" s="2" t="s">
        <v>247</v>
      </c>
      <c r="C38" s="78" t="s">
        <v>16</v>
      </c>
      <c r="D38" s="78" t="s">
        <v>16</v>
      </c>
      <c r="E38" s="78" t="s">
        <v>16</v>
      </c>
      <c r="F38" s="78" t="s">
        <v>16</v>
      </c>
      <c r="G38" s="80"/>
      <c r="H38" s="80"/>
      <c r="I38" s="149"/>
      <c r="J38" s="149"/>
      <c r="K38" s="149"/>
      <c r="L38" s="149"/>
    </row>
    <row r="39" spans="1:12" ht="48" customHeight="1">
      <c r="A39" s="2" t="s">
        <v>248</v>
      </c>
      <c r="B39" s="2" t="s">
        <v>249</v>
      </c>
      <c r="C39" s="78" t="s">
        <v>250</v>
      </c>
      <c r="D39" s="78" t="s">
        <v>250</v>
      </c>
      <c r="E39" s="78" t="s">
        <v>250</v>
      </c>
      <c r="F39" s="78" t="s">
        <v>250</v>
      </c>
      <c r="G39" s="80">
        <v>1</v>
      </c>
      <c r="H39" s="80">
        <v>1</v>
      </c>
      <c r="I39" s="149"/>
      <c r="J39" s="149"/>
      <c r="K39" s="150"/>
      <c r="L39" s="150"/>
    </row>
    <row r="40" spans="1:12" s="22" customFormat="1" ht="32.1" customHeight="1">
      <c r="A40" s="20">
        <v>3</v>
      </c>
      <c r="B40" s="21" t="s">
        <v>251</v>
      </c>
      <c r="C40" s="2"/>
      <c r="D40" s="2"/>
      <c r="E40" s="79"/>
      <c r="F40" s="79"/>
      <c r="G40" s="79"/>
      <c r="H40" s="78"/>
      <c r="I40" s="182"/>
      <c r="J40" s="183"/>
      <c r="K40" s="184"/>
      <c r="L40" s="184"/>
    </row>
    <row r="41" spans="1:12" ht="32.1" customHeight="1">
      <c r="A41" s="2" t="s">
        <v>252</v>
      </c>
      <c r="B41" s="2" t="s">
        <v>253</v>
      </c>
      <c r="C41" s="78" t="s">
        <v>250</v>
      </c>
      <c r="D41" s="78" t="s">
        <v>250</v>
      </c>
      <c r="E41" s="78" t="s">
        <v>250</v>
      </c>
      <c r="F41" s="78" t="s">
        <v>250</v>
      </c>
      <c r="G41" s="80">
        <v>1</v>
      </c>
      <c r="H41" s="80">
        <v>1</v>
      </c>
      <c r="I41" s="149"/>
      <c r="J41" s="149"/>
      <c r="K41" s="151"/>
      <c r="L41" s="151"/>
    </row>
    <row r="42" spans="1:12" ht="63" customHeight="1">
      <c r="A42" s="2" t="s">
        <v>254</v>
      </c>
      <c r="B42" s="2" t="s">
        <v>255</v>
      </c>
      <c r="C42" s="78" t="s">
        <v>250</v>
      </c>
      <c r="D42" s="78" t="s">
        <v>250</v>
      </c>
      <c r="E42" s="78" t="s">
        <v>250</v>
      </c>
      <c r="F42" s="78" t="s">
        <v>250</v>
      </c>
      <c r="G42" s="80">
        <v>1</v>
      </c>
      <c r="H42" s="80">
        <v>1</v>
      </c>
      <c r="I42" s="149"/>
      <c r="J42" s="149"/>
      <c r="K42" s="149"/>
      <c r="L42" s="149"/>
    </row>
    <row r="43" spans="1:12" ht="63" customHeight="1">
      <c r="A43" s="2" t="s">
        <v>256</v>
      </c>
      <c r="B43" s="2" t="s">
        <v>257</v>
      </c>
      <c r="C43" s="78" t="s">
        <v>250</v>
      </c>
      <c r="D43" s="78" t="s">
        <v>250</v>
      </c>
      <c r="E43" s="78" t="s">
        <v>250</v>
      </c>
      <c r="F43" s="78" t="s">
        <v>250</v>
      </c>
      <c r="G43" s="80">
        <v>1</v>
      </c>
      <c r="H43" s="80">
        <v>1</v>
      </c>
      <c r="I43" s="149"/>
      <c r="J43" s="149"/>
      <c r="K43" s="149"/>
      <c r="L43" s="149"/>
    </row>
    <row r="44" spans="1:12" ht="63" customHeight="1">
      <c r="A44" s="2" t="s">
        <v>258</v>
      </c>
      <c r="B44" s="2" t="s">
        <v>259</v>
      </c>
      <c r="C44" s="78" t="s">
        <v>269</v>
      </c>
      <c r="D44" s="78" t="s">
        <v>269</v>
      </c>
      <c r="E44" s="78" t="s">
        <v>269</v>
      </c>
      <c r="F44" s="78" t="s">
        <v>269</v>
      </c>
      <c r="G44" s="79"/>
      <c r="H44" s="78"/>
      <c r="I44" s="149"/>
      <c r="J44" s="149"/>
      <c r="K44" s="149"/>
      <c r="L44" s="149"/>
    </row>
    <row r="45" spans="1:12" ht="142.15" customHeight="1">
      <c r="A45" s="2" t="s">
        <v>260</v>
      </c>
      <c r="B45" s="2" t="s">
        <v>261</v>
      </c>
      <c r="C45" s="78" t="s">
        <v>269</v>
      </c>
      <c r="D45" s="78" t="s">
        <v>269</v>
      </c>
      <c r="E45" s="78" t="s">
        <v>269</v>
      </c>
      <c r="F45" s="78" t="s">
        <v>269</v>
      </c>
      <c r="G45" s="79"/>
      <c r="H45" s="78"/>
      <c r="I45" s="149"/>
      <c r="J45" s="149"/>
      <c r="K45" s="149"/>
      <c r="L45" s="149"/>
    </row>
    <row r="46" spans="1:12" ht="32.1" customHeight="1">
      <c r="A46" s="2" t="s">
        <v>262</v>
      </c>
      <c r="B46" s="2" t="s">
        <v>263</v>
      </c>
      <c r="C46" s="78" t="s">
        <v>250</v>
      </c>
      <c r="D46" s="78" t="s">
        <v>250</v>
      </c>
      <c r="E46" s="78" t="s">
        <v>250</v>
      </c>
      <c r="F46" s="78" t="s">
        <v>250</v>
      </c>
      <c r="G46" s="80">
        <v>1</v>
      </c>
      <c r="H46" s="80">
        <v>1</v>
      </c>
      <c r="I46" s="149"/>
      <c r="J46" s="149"/>
      <c r="K46" s="149"/>
      <c r="L46" s="149"/>
    </row>
    <row r="47" spans="1:12" s="22" customFormat="1" ht="16.149999999999999" customHeight="1">
      <c r="A47" s="20">
        <v>4</v>
      </c>
      <c r="B47" s="21" t="s">
        <v>264</v>
      </c>
      <c r="C47" s="79"/>
      <c r="D47" s="79"/>
      <c r="E47" s="79"/>
      <c r="F47" s="79"/>
      <c r="G47" s="79"/>
      <c r="H47" s="78"/>
      <c r="I47" s="149"/>
      <c r="J47" s="149"/>
      <c r="K47" s="149"/>
      <c r="L47" s="149"/>
    </row>
    <row r="48" spans="1:12" ht="32.1" customHeight="1">
      <c r="A48" s="2" t="s">
        <v>265</v>
      </c>
      <c r="B48" s="2" t="s">
        <v>266</v>
      </c>
      <c r="C48" s="78" t="s">
        <v>250</v>
      </c>
      <c r="D48" s="78" t="s">
        <v>250</v>
      </c>
      <c r="E48" s="78" t="s">
        <v>250</v>
      </c>
      <c r="F48" s="78" t="s">
        <v>250</v>
      </c>
      <c r="G48" s="80">
        <v>1</v>
      </c>
      <c r="H48" s="80">
        <v>1</v>
      </c>
      <c r="I48" s="149"/>
      <c r="J48" s="149"/>
      <c r="K48" s="149"/>
      <c r="L48" s="149"/>
    </row>
    <row r="49" spans="1:12" ht="79.150000000000006" customHeight="1">
      <c r="A49" s="2" t="s">
        <v>267</v>
      </c>
      <c r="B49" s="2" t="s">
        <v>268</v>
      </c>
      <c r="C49" s="78" t="s">
        <v>16</v>
      </c>
      <c r="D49" s="78" t="s">
        <v>269</v>
      </c>
      <c r="E49" s="78" t="s">
        <v>16</v>
      </c>
      <c r="F49" s="78" t="s">
        <v>269</v>
      </c>
      <c r="G49" s="78"/>
      <c r="H49" s="78"/>
      <c r="I49" s="149"/>
      <c r="J49" s="149"/>
      <c r="K49" s="149"/>
      <c r="L49" s="149"/>
    </row>
    <row r="50" spans="1:12" ht="48" customHeight="1">
      <c r="A50" s="2" t="s">
        <v>270</v>
      </c>
      <c r="B50" s="2" t="s">
        <v>271</v>
      </c>
      <c r="C50" s="78" t="s">
        <v>16</v>
      </c>
      <c r="D50" s="78" t="s">
        <v>269</v>
      </c>
      <c r="E50" s="78" t="s">
        <v>16</v>
      </c>
      <c r="F50" s="78" t="s">
        <v>269</v>
      </c>
      <c r="G50" s="78"/>
      <c r="H50" s="78"/>
      <c r="I50" s="149"/>
      <c r="J50" s="149"/>
      <c r="K50" s="149"/>
      <c r="L50" s="149"/>
    </row>
    <row r="51" spans="1:12" ht="48" customHeight="1">
      <c r="A51" s="2" t="s">
        <v>272</v>
      </c>
      <c r="B51" s="2" t="s">
        <v>273</v>
      </c>
      <c r="C51" s="78" t="s">
        <v>16</v>
      </c>
      <c r="D51" s="78" t="s">
        <v>269</v>
      </c>
      <c r="E51" s="78" t="s">
        <v>16</v>
      </c>
      <c r="F51" s="78" t="s">
        <v>269</v>
      </c>
      <c r="G51" s="79"/>
      <c r="H51" s="78"/>
      <c r="I51" s="149"/>
      <c r="J51" s="149"/>
      <c r="K51" s="149"/>
      <c r="L51" s="149"/>
    </row>
    <row r="52" spans="1:12" ht="32.1" customHeight="1">
      <c r="A52" s="2" t="s">
        <v>274</v>
      </c>
      <c r="B52" s="2" t="s">
        <v>275</v>
      </c>
      <c r="C52" s="129">
        <v>45716</v>
      </c>
      <c r="D52" s="129">
        <f>C52</f>
        <v>45716</v>
      </c>
      <c r="E52" s="129">
        <f>C52</f>
        <v>45716</v>
      </c>
      <c r="F52" s="129">
        <f>C52</f>
        <v>45716</v>
      </c>
      <c r="G52" s="80">
        <v>1</v>
      </c>
      <c r="H52" s="80">
        <v>1</v>
      </c>
      <c r="I52" s="149"/>
      <c r="J52" s="149"/>
      <c r="K52" s="149"/>
      <c r="L52" s="149"/>
    </row>
    <row r="53" spans="1:12" ht="32.1" customHeight="1">
      <c r="A53" s="2" t="s">
        <v>276</v>
      </c>
      <c r="B53" s="2" t="s">
        <v>277</v>
      </c>
      <c r="C53" s="78" t="s">
        <v>269</v>
      </c>
      <c r="D53" s="78" t="s">
        <v>269</v>
      </c>
      <c r="E53" s="78" t="s">
        <v>269</v>
      </c>
      <c r="F53" s="78" t="s">
        <v>269</v>
      </c>
      <c r="G53" s="79"/>
      <c r="H53" s="78"/>
      <c r="I53" s="149"/>
      <c r="J53" s="149"/>
      <c r="K53" s="149"/>
      <c r="L53" s="149"/>
    </row>
    <row r="54" spans="1:12" ht="11.1" customHeight="1"/>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tabColor rgb="FFFF0000"/>
  </sheetPr>
  <dimension ref="A1:AF64"/>
  <sheetViews>
    <sheetView topLeftCell="A25" zoomScale="60" zoomScaleNormal="60" workbookViewId="0">
      <selection activeCell="C33" sqref="C33"/>
    </sheetView>
  </sheetViews>
  <sheetFormatPr defaultColWidth="9" defaultRowHeight="1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c r="C1" s="1" t="s">
        <v>127</v>
      </c>
    </row>
    <row r="2" spans="1:7" ht="16.149999999999999" customHeight="1">
      <c r="C2" s="1" t="s">
        <v>127</v>
      </c>
    </row>
    <row r="3" spans="1:7" ht="16.149999999999999" customHeight="1">
      <c r="C3" s="1" t="s">
        <v>127</v>
      </c>
    </row>
    <row r="4" spans="1:7" ht="16.149999999999999" customHeight="1"/>
    <row r="5" spans="1:7" ht="16.149999999999999" customHeight="1">
      <c r="A5" s="134" t="s">
        <v>493</v>
      </c>
      <c r="B5" s="134"/>
      <c r="C5" s="134"/>
      <c r="D5" s="134"/>
      <c r="E5" s="134"/>
      <c r="F5" s="134"/>
      <c r="G5" s="134"/>
    </row>
    <row r="6" spans="1:7" ht="16.149999999999999" customHeight="1"/>
    <row r="7" spans="1:7" ht="19.149999999999999" customHeight="1">
      <c r="A7" s="135" t="s">
        <v>2</v>
      </c>
      <c r="B7" s="135"/>
      <c r="C7" s="135"/>
      <c r="D7" s="135"/>
      <c r="E7" s="135"/>
      <c r="F7" s="135"/>
      <c r="G7" s="135"/>
    </row>
    <row r="8" spans="1:7" ht="16.149999999999999" customHeight="1"/>
    <row r="9" spans="1:7" ht="16.149999999999999" customHeight="1">
      <c r="A9" s="134" t="str">
        <f>'1. паспорт местоположение '!A9:C9</f>
        <v xml:space="preserve"> ГУП СК  "Ставэлектросеть"</v>
      </c>
      <c r="B9" s="134"/>
      <c r="C9" s="134"/>
      <c r="D9" s="134"/>
      <c r="E9" s="134"/>
      <c r="F9" s="134"/>
      <c r="G9" s="134"/>
    </row>
    <row r="10" spans="1:7" ht="16.149999999999999" customHeight="1">
      <c r="A10" s="132" t="s">
        <v>3</v>
      </c>
      <c r="B10" s="132"/>
      <c r="C10" s="132"/>
      <c r="D10" s="132"/>
      <c r="E10" s="132"/>
      <c r="F10" s="132"/>
      <c r="G10" s="132"/>
    </row>
    <row r="11" spans="1:7" ht="16.149999999999999" customHeight="1"/>
    <row r="12" spans="1:7" ht="16.149999999999999" customHeight="1">
      <c r="A12" s="134" t="str">
        <f>'1. паспорт местоположение '!A12:C12</f>
        <v>Р_СТР_000027</v>
      </c>
      <c r="B12" s="134"/>
      <c r="C12" s="134"/>
      <c r="D12" s="134"/>
      <c r="E12" s="134"/>
      <c r="F12" s="134"/>
      <c r="G12" s="134"/>
    </row>
    <row r="13" spans="1:7" ht="16.149999999999999" customHeight="1">
      <c r="A13" s="132" t="s">
        <v>4</v>
      </c>
      <c r="B13" s="132"/>
      <c r="C13" s="132"/>
      <c r="D13" s="132"/>
      <c r="E13" s="132"/>
      <c r="F13" s="132"/>
      <c r="G13" s="132"/>
    </row>
    <row r="14" spans="1:7" ht="16.149999999999999" customHeight="1"/>
    <row r="15" spans="1:7" ht="32.1" customHeight="1">
      <c r="A15" s="137" t="str">
        <f>'1. паспорт местоположение '!A15:C15</f>
        <v>Установка измерительного комплекса (замена) по адресу: с. Дивное ул. Красная 71а</v>
      </c>
      <c r="B15" s="137"/>
      <c r="C15" s="137"/>
      <c r="D15" s="137"/>
      <c r="E15" s="137"/>
      <c r="F15" s="137"/>
      <c r="G15" s="137"/>
    </row>
    <row r="16" spans="1:7" ht="16.149999999999999" customHeight="1">
      <c r="A16" s="132" t="s">
        <v>5</v>
      </c>
      <c r="B16" s="132"/>
      <c r="C16" s="132"/>
      <c r="D16" s="132"/>
      <c r="E16" s="132"/>
      <c r="F16" s="132"/>
      <c r="G16" s="132"/>
    </row>
    <row r="17" spans="1:32" ht="16.149999999999999" customHeight="1"/>
    <row r="18" spans="1:32" ht="19.149999999999999" customHeight="1">
      <c r="A18" s="140" t="s">
        <v>278</v>
      </c>
      <c r="B18" s="140"/>
      <c r="C18" s="140"/>
      <c r="D18" s="140"/>
      <c r="E18" s="140"/>
      <c r="F18" s="140"/>
      <c r="G18" s="140"/>
    </row>
    <row r="19" spans="1:32" ht="11.1" customHeight="1"/>
    <row r="20" spans="1:32" s="52" customFormat="1" ht="33" customHeight="1">
      <c r="A20" s="185" t="s">
        <v>279</v>
      </c>
      <c r="B20" s="185" t="s">
        <v>280</v>
      </c>
      <c r="C20" s="188" t="s">
        <v>281</v>
      </c>
      <c r="D20" s="188"/>
      <c r="E20" s="189" t="s">
        <v>282</v>
      </c>
      <c r="F20" s="189"/>
      <c r="G20" s="185" t="s">
        <v>496</v>
      </c>
      <c r="H20" s="191" t="s">
        <v>479</v>
      </c>
      <c r="I20" s="192"/>
      <c r="J20" s="192"/>
      <c r="K20" s="192"/>
      <c r="L20" s="191" t="s">
        <v>480</v>
      </c>
      <c r="M20" s="192"/>
      <c r="N20" s="192"/>
      <c r="O20" s="192"/>
      <c r="P20" s="191" t="s">
        <v>481</v>
      </c>
      <c r="Q20" s="192"/>
      <c r="R20" s="192"/>
      <c r="S20" s="192"/>
      <c r="T20" s="191" t="s">
        <v>482</v>
      </c>
      <c r="U20" s="192"/>
      <c r="V20" s="192"/>
      <c r="W20" s="192"/>
      <c r="X20" s="191" t="s">
        <v>497</v>
      </c>
      <c r="Y20" s="192"/>
      <c r="Z20" s="192"/>
      <c r="AA20" s="192"/>
      <c r="AB20" s="190" t="s">
        <v>283</v>
      </c>
      <c r="AC20" s="190"/>
      <c r="AD20" s="50"/>
      <c r="AE20" s="50"/>
      <c r="AF20" s="51"/>
    </row>
    <row r="21" spans="1:32" s="52" customFormat="1" ht="99.75" customHeight="1">
      <c r="A21" s="186"/>
      <c r="B21" s="186"/>
      <c r="C21" s="188"/>
      <c r="D21" s="188"/>
      <c r="E21" s="189"/>
      <c r="F21" s="189"/>
      <c r="G21" s="186"/>
      <c r="H21" s="188" t="s">
        <v>213</v>
      </c>
      <c r="I21" s="188"/>
      <c r="J21" s="188" t="s">
        <v>454</v>
      </c>
      <c r="K21" s="188"/>
      <c r="L21" s="188" t="s">
        <v>213</v>
      </c>
      <c r="M21" s="188"/>
      <c r="N21" s="188" t="s">
        <v>454</v>
      </c>
      <c r="O21" s="188"/>
      <c r="P21" s="188" t="s">
        <v>213</v>
      </c>
      <c r="Q21" s="188"/>
      <c r="R21" s="188" t="s">
        <v>454</v>
      </c>
      <c r="S21" s="188"/>
      <c r="T21" s="188" t="s">
        <v>213</v>
      </c>
      <c r="U21" s="188"/>
      <c r="V21" s="188" t="s">
        <v>454</v>
      </c>
      <c r="W21" s="188"/>
      <c r="X21" s="188" t="s">
        <v>213</v>
      </c>
      <c r="Y21" s="188"/>
      <c r="Z21" s="188" t="s">
        <v>454</v>
      </c>
      <c r="AA21" s="188"/>
      <c r="AB21" s="190"/>
      <c r="AC21" s="190"/>
      <c r="AD21" s="53"/>
      <c r="AE21" s="53"/>
    </row>
    <row r="22" spans="1:32" s="52" customFormat="1" ht="89.25" customHeight="1">
      <c r="A22" s="187"/>
      <c r="B22" s="187"/>
      <c r="C22" s="75" t="s">
        <v>213</v>
      </c>
      <c r="D22" s="75" t="s">
        <v>459</v>
      </c>
      <c r="E22" s="54"/>
      <c r="F22" s="54"/>
      <c r="G22" s="187"/>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5" t="s">
        <v>455</v>
      </c>
      <c r="AC22" s="75" t="s">
        <v>284</v>
      </c>
      <c r="AD22" s="53"/>
      <c r="AE22" s="53"/>
    </row>
    <row r="23" spans="1:32" s="52"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3"/>
      <c r="AE23" s="53"/>
    </row>
    <row r="24" spans="1:32" s="52" customFormat="1" ht="47.25" customHeight="1">
      <c r="A24" s="56">
        <v>1</v>
      </c>
      <c r="B24" s="57" t="s">
        <v>287</v>
      </c>
      <c r="C24" s="115">
        <f>'1. паспорт местоположение '!C48</f>
        <v>1.0916759999999999E-2</v>
      </c>
      <c r="D24" s="119">
        <f>'1. паспорт местоположение '!C49</f>
        <v>1.3100111999999999E-2</v>
      </c>
      <c r="E24" s="58"/>
      <c r="F24" s="58"/>
      <c r="G24" s="58">
        <f>C24</f>
        <v>1.0916759999999999E-2</v>
      </c>
      <c r="H24" s="58">
        <f>C24</f>
        <v>1.0916759999999999E-2</v>
      </c>
      <c r="I24" s="106">
        <v>1</v>
      </c>
      <c r="J24" s="97">
        <f>D24</f>
        <v>1.3100111999999999E-2</v>
      </c>
      <c r="K24" s="106">
        <v>1</v>
      </c>
      <c r="L24" s="58"/>
      <c r="M24" s="106"/>
      <c r="N24" s="58"/>
      <c r="O24" s="106"/>
      <c r="P24" s="58"/>
      <c r="Q24" s="58"/>
      <c r="R24" s="58"/>
      <c r="S24" s="58"/>
      <c r="T24" s="58"/>
      <c r="U24" s="106"/>
      <c r="V24" s="58"/>
      <c r="W24" s="106"/>
      <c r="X24" s="58"/>
      <c r="Y24" s="58"/>
      <c r="Z24" s="58"/>
      <c r="AA24" s="58"/>
      <c r="AB24" s="58">
        <f>T24</f>
        <v>0</v>
      </c>
      <c r="AC24" s="58">
        <f>V24</f>
        <v>0</v>
      </c>
      <c r="AD24" s="53"/>
      <c r="AE24" s="53"/>
    </row>
    <row r="25" spans="1:32" s="52" customFormat="1" ht="24" customHeight="1">
      <c r="A25" s="59" t="s">
        <v>288</v>
      </c>
      <c r="B25" s="60" t="s">
        <v>289</v>
      </c>
      <c r="C25" s="76"/>
      <c r="D25" s="58"/>
      <c r="E25" s="58"/>
      <c r="F25" s="58"/>
      <c r="G25" s="58"/>
      <c r="H25" s="58"/>
      <c r="I25" s="58"/>
      <c r="J25" s="58"/>
      <c r="K25" s="58"/>
      <c r="L25" s="58"/>
      <c r="M25" s="58"/>
      <c r="N25" s="58"/>
      <c r="O25" s="58"/>
      <c r="P25" s="58"/>
      <c r="Q25" s="58"/>
      <c r="R25" s="58"/>
      <c r="S25" s="58"/>
      <c r="T25" s="58"/>
      <c r="U25" s="106"/>
      <c r="V25" s="58"/>
      <c r="W25" s="106"/>
      <c r="X25" s="58"/>
      <c r="Y25" s="58"/>
      <c r="Z25" s="58"/>
      <c r="AA25" s="58"/>
      <c r="AB25" s="58">
        <f t="shared" ref="AB25:AB64" si="0">T25</f>
        <v>0</v>
      </c>
      <c r="AC25" s="58">
        <f t="shared" ref="AC25:AC64" si="1">V25</f>
        <v>0</v>
      </c>
      <c r="AD25" s="53"/>
      <c r="AE25" s="53"/>
    </row>
    <row r="26" spans="1:32" s="52" customFormat="1" ht="31.5">
      <c r="A26" s="59" t="s">
        <v>290</v>
      </c>
      <c r="B26" s="60" t="s">
        <v>291</v>
      </c>
      <c r="C26" s="61"/>
      <c r="D26" s="58"/>
      <c r="E26" s="58"/>
      <c r="F26" s="58"/>
      <c r="G26" s="58"/>
      <c r="H26" s="58"/>
      <c r="I26" s="58"/>
      <c r="J26" s="58"/>
      <c r="K26" s="58"/>
      <c r="L26" s="58"/>
      <c r="M26" s="58"/>
      <c r="N26" s="58"/>
      <c r="O26" s="58"/>
      <c r="P26" s="58"/>
      <c r="Q26" s="58"/>
      <c r="R26" s="58"/>
      <c r="S26" s="58"/>
      <c r="T26" s="58"/>
      <c r="U26" s="106"/>
      <c r="V26" s="58"/>
      <c r="W26" s="106"/>
      <c r="X26" s="58"/>
      <c r="Y26" s="58"/>
      <c r="Z26" s="58"/>
      <c r="AA26" s="58"/>
      <c r="AB26" s="58">
        <f t="shared" si="0"/>
        <v>0</v>
      </c>
      <c r="AC26" s="58">
        <f t="shared" si="1"/>
        <v>0</v>
      </c>
      <c r="AD26" s="53"/>
      <c r="AE26" s="53"/>
    </row>
    <row r="27" spans="1:32" s="52" customFormat="1" ht="47.25">
      <c r="A27" s="59" t="s">
        <v>292</v>
      </c>
      <c r="B27" s="60" t="s">
        <v>293</v>
      </c>
      <c r="C27" s="69">
        <f>C24</f>
        <v>1.0916759999999999E-2</v>
      </c>
      <c r="D27" s="69">
        <f>D24</f>
        <v>1.3100111999999999E-2</v>
      </c>
      <c r="E27" s="58"/>
      <c r="F27" s="58"/>
      <c r="G27" s="58">
        <f>C27</f>
        <v>1.0916759999999999E-2</v>
      </c>
      <c r="H27" s="58">
        <f>C27</f>
        <v>1.0916759999999999E-2</v>
      </c>
      <c r="I27" s="106">
        <v>1</v>
      </c>
      <c r="J27" s="58">
        <f>D27</f>
        <v>1.3100111999999999E-2</v>
      </c>
      <c r="K27" s="106">
        <v>1</v>
      </c>
      <c r="L27" s="58"/>
      <c r="M27" s="58"/>
      <c r="N27" s="58"/>
      <c r="O27" s="58"/>
      <c r="P27" s="58"/>
      <c r="Q27" s="58"/>
      <c r="R27" s="58"/>
      <c r="S27" s="58"/>
      <c r="T27" s="58"/>
      <c r="U27" s="106"/>
      <c r="V27" s="58"/>
      <c r="W27" s="106"/>
      <c r="X27" s="58"/>
      <c r="Y27" s="58"/>
      <c r="Z27" s="58"/>
      <c r="AA27" s="58"/>
      <c r="AB27" s="58">
        <f t="shared" si="0"/>
        <v>0</v>
      </c>
      <c r="AC27" s="58">
        <f t="shared" si="1"/>
        <v>0</v>
      </c>
      <c r="AD27" s="63"/>
      <c r="AE27" s="53"/>
    </row>
    <row r="28" spans="1:32" s="52" customFormat="1" ht="31.5">
      <c r="A28" s="59" t="s">
        <v>294</v>
      </c>
      <c r="B28" s="60" t="s">
        <v>446</v>
      </c>
      <c r="C28" s="61"/>
      <c r="D28" s="58"/>
      <c r="E28" s="58"/>
      <c r="F28" s="58"/>
      <c r="G28" s="58"/>
      <c r="H28" s="58"/>
      <c r="I28" s="58"/>
      <c r="J28" s="58"/>
      <c r="K28" s="58"/>
      <c r="L28" s="58"/>
      <c r="M28" s="58"/>
      <c r="N28" s="58"/>
      <c r="O28" s="58"/>
      <c r="P28" s="58"/>
      <c r="Q28" s="58"/>
      <c r="R28" s="58"/>
      <c r="S28" s="58"/>
      <c r="T28" s="58"/>
      <c r="U28" s="106"/>
      <c r="V28" s="58"/>
      <c r="W28" s="106"/>
      <c r="X28" s="58"/>
      <c r="Y28" s="58"/>
      <c r="Z28" s="58"/>
      <c r="AA28" s="58"/>
      <c r="AB28" s="58">
        <f t="shared" si="0"/>
        <v>0</v>
      </c>
      <c r="AC28" s="58">
        <f t="shared" si="1"/>
        <v>0</v>
      </c>
      <c r="AD28" s="53"/>
      <c r="AE28" s="53"/>
    </row>
    <row r="29" spans="1:32" s="52" customFormat="1" ht="15.75">
      <c r="A29" s="59" t="s">
        <v>295</v>
      </c>
      <c r="B29" s="64" t="s">
        <v>296</v>
      </c>
      <c r="C29" s="61"/>
      <c r="D29" s="58"/>
      <c r="E29" s="58"/>
      <c r="F29" s="58"/>
      <c r="G29" s="58"/>
      <c r="H29" s="58"/>
      <c r="I29" s="58"/>
      <c r="J29" s="58"/>
      <c r="K29" s="58"/>
      <c r="L29" s="58"/>
      <c r="M29" s="58"/>
      <c r="N29" s="58"/>
      <c r="O29" s="58"/>
      <c r="P29" s="58"/>
      <c r="Q29" s="58"/>
      <c r="R29" s="58"/>
      <c r="S29" s="58"/>
      <c r="T29" s="58"/>
      <c r="U29" s="106"/>
      <c r="V29" s="58"/>
      <c r="W29" s="106"/>
      <c r="X29" s="58"/>
      <c r="Y29" s="58"/>
      <c r="Z29" s="58"/>
      <c r="AA29" s="58"/>
      <c r="AB29" s="58">
        <f t="shared" si="0"/>
        <v>0</v>
      </c>
      <c r="AC29" s="58">
        <f t="shared" si="1"/>
        <v>0</v>
      </c>
      <c r="AD29" s="53"/>
      <c r="AE29" s="53"/>
    </row>
    <row r="30" spans="1:32" s="52" customFormat="1" ht="72.75" customHeight="1">
      <c r="A30" s="56" t="s">
        <v>447</v>
      </c>
      <c r="B30" s="57" t="s">
        <v>297</v>
      </c>
      <c r="C30" s="120"/>
      <c r="D30" s="122"/>
      <c r="E30" s="58"/>
      <c r="F30" s="58"/>
      <c r="G30" s="58">
        <f>C30</f>
        <v>0</v>
      </c>
      <c r="H30" s="58">
        <f>C30</f>
        <v>0</v>
      </c>
      <c r="I30" s="106">
        <v>1</v>
      </c>
      <c r="J30" s="58">
        <f>D30</f>
        <v>0</v>
      </c>
      <c r="K30" s="106">
        <v>1</v>
      </c>
      <c r="L30" s="58"/>
      <c r="M30" s="106"/>
      <c r="N30" s="58"/>
      <c r="O30" s="106"/>
      <c r="P30" s="58"/>
      <c r="Q30" s="58"/>
      <c r="R30" s="58"/>
      <c r="S30" s="58"/>
      <c r="T30" s="58"/>
      <c r="U30" s="106"/>
      <c r="V30" s="58"/>
      <c r="W30" s="106"/>
      <c r="X30" s="58"/>
      <c r="Y30" s="58"/>
      <c r="Z30" s="58"/>
      <c r="AA30" s="58"/>
      <c r="AB30" s="58">
        <f t="shared" si="0"/>
        <v>0</v>
      </c>
      <c r="AC30" s="58">
        <f t="shared" si="1"/>
        <v>0</v>
      </c>
      <c r="AD30" s="53"/>
      <c r="AE30" s="53"/>
    </row>
    <row r="31" spans="1:32" s="52" customFormat="1" ht="15.75">
      <c r="A31" s="56" t="s">
        <v>298</v>
      </c>
      <c r="B31" s="60" t="s">
        <v>299</v>
      </c>
      <c r="C31" s="123"/>
      <c r="D31" s="109"/>
      <c r="E31" s="58"/>
      <c r="F31" s="58"/>
      <c r="G31" s="58">
        <f t="shared" ref="G31:G33" si="2">C31</f>
        <v>0</v>
      </c>
      <c r="H31" s="58">
        <f>C31</f>
        <v>0</v>
      </c>
      <c r="I31" s="106"/>
      <c r="J31" s="58">
        <f>D31</f>
        <v>0</v>
      </c>
      <c r="K31" s="106"/>
      <c r="L31" s="58"/>
      <c r="M31" s="106"/>
      <c r="N31" s="58"/>
      <c r="O31" s="106"/>
      <c r="P31" s="58"/>
      <c r="Q31" s="58"/>
      <c r="R31" s="58"/>
      <c r="S31" s="58"/>
      <c r="T31" s="58"/>
      <c r="U31" s="106"/>
      <c r="V31" s="58"/>
      <c r="W31" s="106"/>
      <c r="X31" s="58"/>
      <c r="Y31" s="58"/>
      <c r="Z31" s="58"/>
      <c r="AA31" s="58"/>
      <c r="AB31" s="58">
        <f t="shared" si="0"/>
        <v>0</v>
      </c>
      <c r="AC31" s="58">
        <f t="shared" si="1"/>
        <v>0</v>
      </c>
      <c r="AD31" s="63"/>
      <c r="AE31" s="53"/>
    </row>
    <row r="32" spans="1:32" s="52" customFormat="1" ht="31.5">
      <c r="A32" s="56" t="s">
        <v>300</v>
      </c>
      <c r="B32" s="60" t="s">
        <v>301</v>
      </c>
      <c r="C32" s="127">
        <v>2.7742299999999999E-3</v>
      </c>
      <c r="D32" s="127">
        <f>C32</f>
        <v>2.7742299999999999E-3</v>
      </c>
      <c r="E32" s="58"/>
      <c r="F32" s="58"/>
      <c r="G32" s="58">
        <f t="shared" si="2"/>
        <v>2.7742299999999999E-3</v>
      </c>
      <c r="H32" s="58">
        <f t="shared" ref="H32:H34" si="3">C32</f>
        <v>2.7742299999999999E-3</v>
      </c>
      <c r="I32" s="106"/>
      <c r="J32" s="58">
        <f t="shared" ref="J32:J34" si="4">D32</f>
        <v>2.7742299999999999E-3</v>
      </c>
      <c r="K32" s="106"/>
      <c r="L32" s="58"/>
      <c r="M32" s="106"/>
      <c r="N32" s="58"/>
      <c r="O32" s="106"/>
      <c r="P32" s="58"/>
      <c r="Q32" s="58"/>
      <c r="R32" s="58"/>
      <c r="S32" s="58"/>
      <c r="T32" s="58"/>
      <c r="U32" s="106"/>
      <c r="V32" s="58"/>
      <c r="W32" s="106"/>
      <c r="X32" s="58"/>
      <c r="Y32" s="58"/>
      <c r="Z32" s="58"/>
      <c r="AA32" s="58"/>
      <c r="AB32" s="58">
        <f t="shared" si="0"/>
        <v>0</v>
      </c>
      <c r="AC32" s="58">
        <f t="shared" si="1"/>
        <v>0</v>
      </c>
      <c r="AD32" s="63"/>
      <c r="AE32" s="53"/>
    </row>
    <row r="33" spans="1:31" s="52" customFormat="1" ht="20.45" customHeight="1">
      <c r="A33" s="56" t="s">
        <v>302</v>
      </c>
      <c r="B33" s="60" t="s">
        <v>303</v>
      </c>
      <c r="C33" s="127">
        <v>8.1425300000000003E-3</v>
      </c>
      <c r="D33" s="127">
        <f>C33</f>
        <v>8.1425300000000003E-3</v>
      </c>
      <c r="E33" s="58"/>
      <c r="F33" s="58"/>
      <c r="G33" s="58">
        <f t="shared" si="2"/>
        <v>8.1425300000000003E-3</v>
      </c>
      <c r="H33" s="58">
        <f t="shared" si="3"/>
        <v>8.1425300000000003E-3</v>
      </c>
      <c r="I33" s="106"/>
      <c r="J33" s="58">
        <f t="shared" si="4"/>
        <v>8.1425300000000003E-3</v>
      </c>
      <c r="K33" s="106"/>
      <c r="L33" s="58"/>
      <c r="M33" s="106"/>
      <c r="N33" s="58"/>
      <c r="O33" s="106"/>
      <c r="P33" s="58"/>
      <c r="Q33" s="58"/>
      <c r="R33" s="58"/>
      <c r="S33" s="58"/>
      <c r="T33" s="58"/>
      <c r="U33" s="106"/>
      <c r="V33" s="58"/>
      <c r="W33" s="106"/>
      <c r="X33" s="58"/>
      <c r="Y33" s="58"/>
      <c r="Z33" s="58"/>
      <c r="AA33" s="58"/>
      <c r="AB33" s="58">
        <f t="shared" si="0"/>
        <v>0</v>
      </c>
      <c r="AC33" s="58">
        <f t="shared" si="1"/>
        <v>0</v>
      </c>
      <c r="AD33" s="63"/>
      <c r="AE33" s="53"/>
    </row>
    <row r="34" spans="1:31" s="52" customFormat="1" ht="15.7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6"/>
      <c r="V34" s="58"/>
      <c r="W34" s="106"/>
      <c r="X34" s="58"/>
      <c r="Y34" s="58"/>
      <c r="Z34" s="58"/>
      <c r="AA34" s="58"/>
      <c r="AB34" s="58">
        <f t="shared" si="0"/>
        <v>0</v>
      </c>
      <c r="AC34" s="58">
        <f t="shared" si="1"/>
        <v>0</v>
      </c>
      <c r="AD34" s="63"/>
      <c r="AE34" s="65"/>
    </row>
    <row r="35" spans="1:31" s="52" customFormat="1" ht="47.25">
      <c r="A35" s="56" t="s">
        <v>448</v>
      </c>
      <c r="B35" s="57" t="s">
        <v>449</v>
      </c>
      <c r="C35" s="76"/>
      <c r="D35" s="61"/>
      <c r="E35" s="76"/>
      <c r="F35" s="76"/>
      <c r="G35" s="61"/>
      <c r="H35" s="58"/>
      <c r="I35" s="61">
        <v>1</v>
      </c>
      <c r="J35" s="76"/>
      <c r="K35" s="61">
        <v>1</v>
      </c>
      <c r="L35" s="61"/>
      <c r="M35" s="61"/>
      <c r="N35" s="61"/>
      <c r="O35" s="61"/>
      <c r="P35" s="61"/>
      <c r="Q35" s="61"/>
      <c r="R35" s="61"/>
      <c r="S35" s="61"/>
      <c r="T35" s="61"/>
      <c r="U35" s="108"/>
      <c r="V35" s="61"/>
      <c r="W35" s="108"/>
      <c r="X35" s="61"/>
      <c r="Y35" s="61"/>
      <c r="Z35" s="61"/>
      <c r="AA35" s="61"/>
      <c r="AB35" s="58">
        <f t="shared" si="0"/>
        <v>0</v>
      </c>
      <c r="AC35" s="58">
        <f t="shared" si="1"/>
        <v>0</v>
      </c>
      <c r="AD35" s="53"/>
      <c r="AE35" s="53"/>
    </row>
    <row r="36" spans="1:31" s="52" customFormat="1" ht="31.5">
      <c r="A36" s="59" t="s">
        <v>306</v>
      </c>
      <c r="B36" s="66" t="s">
        <v>307</v>
      </c>
      <c r="C36" s="67"/>
      <c r="D36" s="62"/>
      <c r="E36" s="62"/>
      <c r="F36" s="62"/>
      <c r="G36" s="62"/>
      <c r="H36" s="58"/>
      <c r="I36" s="62"/>
      <c r="J36" s="62"/>
      <c r="K36" s="62"/>
      <c r="L36" s="62"/>
      <c r="M36" s="62"/>
      <c r="N36" s="62"/>
      <c r="O36" s="62"/>
      <c r="P36" s="62"/>
      <c r="Q36" s="62"/>
      <c r="R36" s="62"/>
      <c r="S36" s="62"/>
      <c r="T36" s="62"/>
      <c r="U36" s="108"/>
      <c r="V36" s="62"/>
      <c r="W36" s="108"/>
      <c r="X36" s="62"/>
      <c r="Y36" s="62"/>
      <c r="Z36" s="62"/>
      <c r="AA36" s="62"/>
      <c r="AB36" s="58">
        <f t="shared" si="0"/>
        <v>0</v>
      </c>
      <c r="AC36" s="58">
        <f t="shared" si="1"/>
        <v>0</v>
      </c>
      <c r="AD36" s="53"/>
      <c r="AE36" s="53"/>
    </row>
    <row r="37" spans="1:31" s="52" customFormat="1" ht="31.5">
      <c r="A37" s="59" t="s">
        <v>308</v>
      </c>
      <c r="B37" s="66" t="s">
        <v>309</v>
      </c>
      <c r="C37" s="67"/>
      <c r="D37" s="62"/>
      <c r="E37" s="62"/>
      <c r="F37" s="62"/>
      <c r="G37" s="62"/>
      <c r="H37" s="58"/>
      <c r="I37" s="62"/>
      <c r="J37" s="62"/>
      <c r="K37" s="62"/>
      <c r="L37" s="62"/>
      <c r="M37" s="62"/>
      <c r="N37" s="62"/>
      <c r="O37" s="62"/>
      <c r="P37" s="62"/>
      <c r="Q37" s="62"/>
      <c r="R37" s="62"/>
      <c r="S37" s="62"/>
      <c r="T37" s="62"/>
      <c r="U37" s="108"/>
      <c r="V37" s="62"/>
      <c r="W37" s="108"/>
      <c r="X37" s="62"/>
      <c r="Y37" s="62"/>
      <c r="Z37" s="62"/>
      <c r="AA37" s="62"/>
      <c r="AB37" s="58">
        <f t="shared" si="0"/>
        <v>0</v>
      </c>
      <c r="AC37" s="58">
        <f t="shared" si="1"/>
        <v>0</v>
      </c>
      <c r="AD37" s="63"/>
      <c r="AE37" s="65"/>
    </row>
    <row r="38" spans="1:31" s="52" customFormat="1" ht="31.5">
      <c r="A38" s="59" t="s">
        <v>310</v>
      </c>
      <c r="B38" s="66" t="s">
        <v>311</v>
      </c>
      <c r="C38" s="67"/>
      <c r="D38" s="62"/>
      <c r="E38" s="62"/>
      <c r="F38" s="62"/>
      <c r="G38" s="62"/>
      <c r="H38" s="58"/>
      <c r="I38" s="62"/>
      <c r="J38" s="62"/>
      <c r="K38" s="62"/>
      <c r="L38" s="62"/>
      <c r="M38" s="62"/>
      <c r="N38" s="62"/>
      <c r="O38" s="62"/>
      <c r="P38" s="62"/>
      <c r="Q38" s="62"/>
      <c r="R38" s="62"/>
      <c r="S38" s="62"/>
      <c r="T38" s="62"/>
      <c r="U38" s="108"/>
      <c r="V38" s="62"/>
      <c r="W38" s="108"/>
      <c r="X38" s="62"/>
      <c r="Y38" s="62"/>
      <c r="Z38" s="62"/>
      <c r="AA38" s="62"/>
      <c r="AB38" s="58">
        <f t="shared" si="0"/>
        <v>0</v>
      </c>
      <c r="AC38" s="58">
        <f t="shared" si="1"/>
        <v>0</v>
      </c>
      <c r="AD38" s="63"/>
      <c r="AE38" s="65"/>
    </row>
    <row r="39" spans="1:31" s="52" customFormat="1" ht="31.5">
      <c r="A39" s="59" t="s">
        <v>312</v>
      </c>
      <c r="B39" s="60" t="s">
        <v>313</v>
      </c>
      <c r="C39" s="68"/>
      <c r="D39" s="58"/>
      <c r="E39" s="61"/>
      <c r="F39" s="61"/>
      <c r="G39" s="68"/>
      <c r="H39" s="58"/>
      <c r="I39" s="61"/>
      <c r="J39" s="58">
        <f>D39</f>
        <v>0</v>
      </c>
      <c r="K39" s="61"/>
      <c r="L39" s="68"/>
      <c r="M39" s="61"/>
      <c r="N39" s="68"/>
      <c r="O39" s="61"/>
      <c r="P39" s="68"/>
      <c r="Q39" s="61"/>
      <c r="R39" s="68"/>
      <c r="S39" s="61"/>
      <c r="T39" s="68"/>
      <c r="U39" s="108"/>
      <c r="V39" s="68"/>
      <c r="W39" s="108"/>
      <c r="X39" s="68"/>
      <c r="Y39" s="61"/>
      <c r="Z39" s="68"/>
      <c r="AA39" s="61"/>
      <c r="AB39" s="58">
        <f t="shared" si="0"/>
        <v>0</v>
      </c>
      <c r="AC39" s="58">
        <f t="shared" si="1"/>
        <v>0</v>
      </c>
      <c r="AD39" s="63"/>
      <c r="AE39" s="65"/>
    </row>
    <row r="40" spans="1:31" s="52" customFormat="1" ht="31.5">
      <c r="A40" s="59" t="s">
        <v>314</v>
      </c>
      <c r="B40" s="60" t="s">
        <v>315</v>
      </c>
      <c r="C40" s="68"/>
      <c r="D40" s="68"/>
      <c r="E40" s="61"/>
      <c r="F40" s="61"/>
      <c r="G40" s="68"/>
      <c r="H40" s="58"/>
      <c r="I40" s="61"/>
      <c r="J40" s="58"/>
      <c r="K40" s="61"/>
      <c r="L40" s="68"/>
      <c r="M40" s="61"/>
      <c r="N40" s="68"/>
      <c r="O40" s="61"/>
      <c r="P40" s="68"/>
      <c r="Q40" s="61"/>
      <c r="R40" s="68"/>
      <c r="S40" s="61"/>
      <c r="T40" s="68"/>
      <c r="U40" s="108"/>
      <c r="V40" s="68"/>
      <c r="W40" s="108"/>
      <c r="X40" s="68"/>
      <c r="Y40" s="61"/>
      <c r="Z40" s="68"/>
      <c r="AA40" s="61"/>
      <c r="AB40" s="58">
        <f t="shared" si="0"/>
        <v>0</v>
      </c>
      <c r="AC40" s="58">
        <f t="shared" si="1"/>
        <v>0</v>
      </c>
      <c r="AD40" s="63"/>
      <c r="AE40" s="65"/>
    </row>
    <row r="41" spans="1:31" s="52" customFormat="1" ht="15.75">
      <c r="A41" s="59" t="s">
        <v>316</v>
      </c>
      <c r="B41" s="60" t="s">
        <v>317</v>
      </c>
      <c r="C41" s="68"/>
      <c r="D41" s="68"/>
      <c r="E41" s="61"/>
      <c r="F41" s="61"/>
      <c r="G41" s="68"/>
      <c r="H41" s="58"/>
      <c r="I41" s="61"/>
      <c r="J41" s="58"/>
      <c r="K41" s="61"/>
      <c r="L41" s="106"/>
      <c r="M41" s="108"/>
      <c r="N41" s="106"/>
      <c r="O41" s="61"/>
      <c r="P41" s="68"/>
      <c r="Q41" s="61"/>
      <c r="R41" s="68"/>
      <c r="S41" s="61"/>
      <c r="T41" s="68"/>
      <c r="U41" s="108"/>
      <c r="V41" s="68"/>
      <c r="W41" s="108"/>
      <c r="X41" s="68"/>
      <c r="Y41" s="61"/>
      <c r="Z41" s="68"/>
      <c r="AA41" s="61"/>
      <c r="AB41" s="58">
        <f t="shared" si="0"/>
        <v>0</v>
      </c>
      <c r="AC41" s="58">
        <f t="shared" si="1"/>
        <v>0</v>
      </c>
      <c r="AD41" s="63"/>
      <c r="AE41" s="65"/>
    </row>
    <row r="42" spans="1:31" s="52" customFormat="1" ht="15.75">
      <c r="A42" s="59" t="s">
        <v>318</v>
      </c>
      <c r="B42" s="66" t="s">
        <v>319</v>
      </c>
      <c r="C42" s="104"/>
      <c r="D42" s="104">
        <v>1</v>
      </c>
      <c r="E42" s="67"/>
      <c r="F42" s="67"/>
      <c r="G42" s="104"/>
      <c r="H42" s="106"/>
      <c r="I42" s="104"/>
      <c r="J42" s="58"/>
      <c r="K42" s="104"/>
      <c r="L42" s="104"/>
      <c r="M42" s="104"/>
      <c r="N42" s="104"/>
      <c r="O42" s="67"/>
      <c r="P42" s="67"/>
      <c r="Q42" s="67"/>
      <c r="R42" s="67"/>
      <c r="S42" s="67"/>
      <c r="T42" s="67"/>
      <c r="U42" s="104"/>
      <c r="V42" s="67"/>
      <c r="W42" s="104"/>
      <c r="X42" s="67"/>
      <c r="Y42" s="67"/>
      <c r="Z42" s="67"/>
      <c r="AA42" s="67"/>
      <c r="AB42" s="58">
        <f t="shared" si="0"/>
        <v>0</v>
      </c>
      <c r="AC42" s="58">
        <f t="shared" si="1"/>
        <v>0</v>
      </c>
      <c r="AD42" s="63"/>
      <c r="AE42" s="65"/>
    </row>
    <row r="43" spans="1:31" s="52" customFormat="1" ht="31.5">
      <c r="A43" s="56" t="s">
        <v>450</v>
      </c>
      <c r="B43" s="57" t="s">
        <v>320</v>
      </c>
      <c r="C43" s="105"/>
      <c r="D43" s="61"/>
      <c r="E43" s="76"/>
      <c r="F43" s="76"/>
      <c r="G43" s="61"/>
      <c r="H43" s="58"/>
      <c r="I43" s="61"/>
      <c r="J43" s="58"/>
      <c r="K43" s="61"/>
      <c r="L43" s="61"/>
      <c r="M43" s="61"/>
      <c r="N43" s="61"/>
      <c r="O43" s="61"/>
      <c r="P43" s="61"/>
      <c r="Q43" s="61"/>
      <c r="R43" s="61"/>
      <c r="S43" s="61"/>
      <c r="T43" s="61"/>
      <c r="U43" s="108"/>
      <c r="V43" s="61"/>
      <c r="W43" s="108"/>
      <c r="X43" s="61"/>
      <c r="Y43" s="61"/>
      <c r="Z43" s="61"/>
      <c r="AA43" s="61"/>
      <c r="AB43" s="58">
        <f t="shared" si="0"/>
        <v>0</v>
      </c>
      <c r="AC43" s="58">
        <f t="shared" si="1"/>
        <v>0</v>
      </c>
      <c r="AD43" s="63"/>
      <c r="AE43" s="65"/>
    </row>
    <row r="44" spans="1:31" s="52" customFormat="1" ht="31.5">
      <c r="A44" s="59" t="s">
        <v>321</v>
      </c>
      <c r="B44" s="60" t="s">
        <v>322</v>
      </c>
      <c r="C44" s="104"/>
      <c r="D44" s="67"/>
      <c r="E44" s="67"/>
      <c r="F44" s="67"/>
      <c r="G44" s="67"/>
      <c r="H44" s="58"/>
      <c r="I44" s="67"/>
      <c r="J44" s="58"/>
      <c r="K44" s="67"/>
      <c r="L44" s="67"/>
      <c r="M44" s="67"/>
      <c r="N44" s="67"/>
      <c r="O44" s="67"/>
      <c r="P44" s="67"/>
      <c r="Q44" s="67"/>
      <c r="R44" s="67"/>
      <c r="S44" s="67"/>
      <c r="T44" s="67"/>
      <c r="U44" s="104"/>
      <c r="V44" s="67"/>
      <c r="W44" s="104"/>
      <c r="X44" s="67"/>
      <c r="Y44" s="67"/>
      <c r="Z44" s="67"/>
      <c r="AA44" s="67"/>
      <c r="AB44" s="58">
        <f t="shared" si="0"/>
        <v>0</v>
      </c>
      <c r="AC44" s="58">
        <f t="shared" si="1"/>
        <v>0</v>
      </c>
      <c r="AD44" s="63"/>
      <c r="AE44" s="65"/>
    </row>
    <row r="45" spans="1:31" s="52" customFormat="1" ht="31.5">
      <c r="A45" s="59" t="s">
        <v>323</v>
      </c>
      <c r="B45" s="60" t="s">
        <v>309</v>
      </c>
      <c r="C45" s="104"/>
      <c r="D45" s="67"/>
      <c r="E45" s="67"/>
      <c r="F45" s="67"/>
      <c r="G45" s="67"/>
      <c r="H45" s="58"/>
      <c r="I45" s="67"/>
      <c r="J45" s="58"/>
      <c r="K45" s="67"/>
      <c r="L45" s="67"/>
      <c r="M45" s="67"/>
      <c r="N45" s="67"/>
      <c r="O45" s="67"/>
      <c r="P45" s="67"/>
      <c r="Q45" s="67"/>
      <c r="R45" s="67"/>
      <c r="S45" s="67"/>
      <c r="T45" s="67"/>
      <c r="U45" s="104"/>
      <c r="V45" s="67"/>
      <c r="W45" s="104"/>
      <c r="X45" s="67"/>
      <c r="Y45" s="67"/>
      <c r="Z45" s="67"/>
      <c r="AA45" s="67"/>
      <c r="AB45" s="58">
        <f t="shared" si="0"/>
        <v>0</v>
      </c>
      <c r="AC45" s="58">
        <f t="shared" si="1"/>
        <v>0</v>
      </c>
      <c r="AD45" s="63"/>
      <c r="AE45" s="65"/>
    </row>
    <row r="46" spans="1:31" s="52" customFormat="1" ht="31.5">
      <c r="A46" s="59" t="s">
        <v>324</v>
      </c>
      <c r="B46" s="60" t="s">
        <v>311</v>
      </c>
      <c r="C46" s="104"/>
      <c r="D46" s="67"/>
      <c r="E46" s="67"/>
      <c r="F46" s="67"/>
      <c r="G46" s="67"/>
      <c r="H46" s="58"/>
      <c r="I46" s="67"/>
      <c r="J46" s="58"/>
      <c r="K46" s="67"/>
      <c r="L46" s="67"/>
      <c r="M46" s="67"/>
      <c r="N46" s="67"/>
      <c r="O46" s="67"/>
      <c r="P46" s="67"/>
      <c r="Q46" s="67"/>
      <c r="R46" s="67"/>
      <c r="S46" s="67"/>
      <c r="T46" s="67"/>
      <c r="U46" s="104"/>
      <c r="V46" s="67"/>
      <c r="W46" s="104"/>
      <c r="X46" s="67"/>
      <c r="Y46" s="67"/>
      <c r="Z46" s="67"/>
      <c r="AA46" s="67"/>
      <c r="AB46" s="58">
        <f t="shared" si="0"/>
        <v>0</v>
      </c>
      <c r="AC46" s="58">
        <f t="shared" si="1"/>
        <v>0</v>
      </c>
      <c r="AD46" s="63"/>
      <c r="AE46" s="65"/>
    </row>
    <row r="47" spans="1:31" s="52" customFormat="1" ht="31.5">
      <c r="A47" s="59" t="s">
        <v>325</v>
      </c>
      <c r="B47" s="60" t="s">
        <v>313</v>
      </c>
      <c r="C47" s="106"/>
      <c r="D47" s="58">
        <f>D39</f>
        <v>0</v>
      </c>
      <c r="E47" s="61"/>
      <c r="F47" s="61"/>
      <c r="G47" s="68"/>
      <c r="H47" s="58"/>
      <c r="I47" s="61"/>
      <c r="J47" s="58"/>
      <c r="K47" s="61"/>
      <c r="L47" s="68"/>
      <c r="M47" s="61"/>
      <c r="N47" s="68"/>
      <c r="O47" s="61"/>
      <c r="P47" s="68"/>
      <c r="Q47" s="61"/>
      <c r="R47" s="68"/>
      <c r="S47" s="61"/>
      <c r="T47" s="68"/>
      <c r="U47" s="108"/>
      <c r="V47" s="68"/>
      <c r="W47" s="108"/>
      <c r="X47" s="68"/>
      <c r="Y47" s="61"/>
      <c r="Z47" s="68"/>
      <c r="AA47" s="61"/>
      <c r="AB47" s="58">
        <f t="shared" si="0"/>
        <v>0</v>
      </c>
      <c r="AC47" s="58">
        <f t="shared" si="1"/>
        <v>0</v>
      </c>
      <c r="AD47" s="63"/>
      <c r="AE47" s="65"/>
    </row>
    <row r="48" spans="1:31" s="52" customFormat="1" ht="31.5">
      <c r="A48" s="59" t="s">
        <v>326</v>
      </c>
      <c r="B48" s="60" t="s">
        <v>315</v>
      </c>
      <c r="C48" s="106"/>
      <c r="D48" s="68"/>
      <c r="E48" s="61"/>
      <c r="F48" s="61"/>
      <c r="G48" s="68"/>
      <c r="H48" s="58"/>
      <c r="I48" s="61"/>
      <c r="J48" s="58"/>
      <c r="K48" s="61"/>
      <c r="L48" s="68"/>
      <c r="M48" s="61"/>
      <c r="N48" s="68"/>
      <c r="O48" s="61"/>
      <c r="P48" s="68"/>
      <c r="Q48" s="61"/>
      <c r="R48" s="68"/>
      <c r="S48" s="61"/>
      <c r="T48" s="68"/>
      <c r="U48" s="108"/>
      <c r="V48" s="68"/>
      <c r="W48" s="108"/>
      <c r="X48" s="68"/>
      <c r="Y48" s="61"/>
      <c r="Z48" s="68"/>
      <c r="AA48" s="61"/>
      <c r="AB48" s="58">
        <f t="shared" si="0"/>
        <v>0</v>
      </c>
      <c r="AC48" s="58">
        <f t="shared" si="1"/>
        <v>0</v>
      </c>
      <c r="AD48" s="63"/>
      <c r="AE48" s="65"/>
    </row>
    <row r="49" spans="1:31" s="52" customFormat="1" ht="15.75">
      <c r="A49" s="59" t="s">
        <v>327</v>
      </c>
      <c r="B49" s="60" t="s">
        <v>317</v>
      </c>
      <c r="C49" s="106"/>
      <c r="D49" s="68"/>
      <c r="E49" s="61"/>
      <c r="F49" s="61"/>
      <c r="G49" s="68"/>
      <c r="H49" s="58"/>
      <c r="I49" s="61"/>
      <c r="J49" s="58"/>
      <c r="K49" s="61"/>
      <c r="L49" s="68"/>
      <c r="M49" s="61"/>
      <c r="N49" s="68"/>
      <c r="O49" s="61"/>
      <c r="P49" s="68"/>
      <c r="Q49" s="61"/>
      <c r="R49" s="68"/>
      <c r="S49" s="61"/>
      <c r="T49" s="68"/>
      <c r="U49" s="108"/>
      <c r="V49" s="68"/>
      <c r="W49" s="108"/>
      <c r="X49" s="68"/>
      <c r="Y49" s="61"/>
      <c r="Z49" s="68"/>
      <c r="AA49" s="61"/>
      <c r="AB49" s="58">
        <f t="shared" si="0"/>
        <v>0</v>
      </c>
      <c r="AC49" s="58">
        <f t="shared" si="1"/>
        <v>0</v>
      </c>
      <c r="AD49" s="63"/>
      <c r="AE49" s="65"/>
    </row>
    <row r="50" spans="1:31" s="52" customFormat="1" ht="15.75">
      <c r="A50" s="59" t="s">
        <v>328</v>
      </c>
      <c r="B50" s="66" t="s">
        <v>319</v>
      </c>
      <c r="C50" s="104"/>
      <c r="D50" s="104">
        <v>1</v>
      </c>
      <c r="E50" s="67"/>
      <c r="F50" s="67"/>
      <c r="G50" s="104"/>
      <c r="H50" s="106"/>
      <c r="I50" s="104"/>
      <c r="J50" s="58"/>
      <c r="K50" s="104"/>
      <c r="L50" s="104"/>
      <c r="M50" s="67"/>
      <c r="N50" s="104"/>
      <c r="O50" s="67"/>
      <c r="P50" s="67"/>
      <c r="Q50" s="67"/>
      <c r="R50" s="67"/>
      <c r="S50" s="67"/>
      <c r="T50" s="67"/>
      <c r="U50" s="104"/>
      <c r="V50" s="67"/>
      <c r="W50" s="104"/>
      <c r="X50" s="67"/>
      <c r="Y50" s="67"/>
      <c r="Z50" s="67"/>
      <c r="AA50" s="67"/>
      <c r="AB50" s="58">
        <f t="shared" si="0"/>
        <v>0</v>
      </c>
      <c r="AC50" s="58">
        <f t="shared" si="1"/>
        <v>0</v>
      </c>
      <c r="AD50" s="63"/>
      <c r="AE50" s="65"/>
    </row>
    <row r="51" spans="1:31" s="52" customFormat="1" ht="35.25" customHeight="1">
      <c r="A51" s="56" t="s">
        <v>451</v>
      </c>
      <c r="B51" s="57" t="s">
        <v>329</v>
      </c>
      <c r="C51" s="76"/>
      <c r="D51" s="61"/>
      <c r="E51" s="76"/>
      <c r="F51" s="76"/>
      <c r="G51" s="61"/>
      <c r="H51" s="58"/>
      <c r="I51" s="61"/>
      <c r="J51" s="58"/>
      <c r="K51" s="61"/>
      <c r="L51" s="61"/>
      <c r="M51" s="61"/>
      <c r="N51" s="61"/>
      <c r="O51" s="61"/>
      <c r="P51" s="61"/>
      <c r="Q51" s="61"/>
      <c r="R51" s="61"/>
      <c r="S51" s="61"/>
      <c r="T51" s="61"/>
      <c r="U51" s="108"/>
      <c r="V51" s="61"/>
      <c r="W51" s="108"/>
      <c r="X51" s="61"/>
      <c r="Y51" s="61"/>
      <c r="Z51" s="61"/>
      <c r="AA51" s="61"/>
      <c r="AB51" s="58">
        <f t="shared" si="0"/>
        <v>0</v>
      </c>
      <c r="AC51" s="58">
        <f t="shared" si="1"/>
        <v>0</v>
      </c>
      <c r="AD51" s="63"/>
      <c r="AE51" s="65"/>
    </row>
    <row r="52" spans="1:31" s="52" customFormat="1" ht="15.75">
      <c r="A52" s="59" t="s">
        <v>330</v>
      </c>
      <c r="B52" s="60" t="s">
        <v>331</v>
      </c>
      <c r="C52" s="58">
        <f>C24/1.2</f>
        <v>9.0972999999999991E-3</v>
      </c>
      <c r="D52" s="58">
        <f>D24/1.2</f>
        <v>1.0916759999999999E-2</v>
      </c>
      <c r="E52" s="68"/>
      <c r="F52" s="68"/>
      <c r="G52" s="58"/>
      <c r="H52" s="58"/>
      <c r="I52" s="108"/>
      <c r="J52" s="58">
        <f t="shared" ref="J52:J63" si="5">D52</f>
        <v>1.0916759999999999E-2</v>
      </c>
      <c r="K52" s="108"/>
      <c r="L52" s="58"/>
      <c r="M52" s="106"/>
      <c r="N52" s="58"/>
      <c r="O52" s="106"/>
      <c r="P52" s="58"/>
      <c r="Q52" s="68"/>
      <c r="R52" s="58"/>
      <c r="S52" s="68"/>
      <c r="T52" s="58"/>
      <c r="U52" s="106"/>
      <c r="V52" s="58"/>
      <c r="W52" s="106"/>
      <c r="X52" s="58"/>
      <c r="Y52" s="68"/>
      <c r="Z52" s="58"/>
      <c r="AA52" s="68"/>
      <c r="AB52" s="58">
        <f t="shared" si="0"/>
        <v>0</v>
      </c>
      <c r="AC52" s="58">
        <f t="shared" si="1"/>
        <v>0</v>
      </c>
      <c r="AD52" s="63"/>
      <c r="AE52" s="65"/>
    </row>
    <row r="53" spans="1:31" s="52" customFormat="1" ht="15.75">
      <c r="A53" s="59" t="s">
        <v>332</v>
      </c>
      <c r="B53" s="60" t="s">
        <v>333</v>
      </c>
      <c r="C53" s="68"/>
      <c r="D53" s="68"/>
      <c r="E53" s="61"/>
      <c r="F53" s="61"/>
      <c r="G53" s="68"/>
      <c r="H53" s="58"/>
      <c r="I53" s="61"/>
      <c r="J53" s="58"/>
      <c r="K53" s="61"/>
      <c r="L53" s="68"/>
      <c r="M53" s="61"/>
      <c r="N53" s="68"/>
      <c r="O53" s="61"/>
      <c r="P53" s="68"/>
      <c r="Q53" s="61"/>
      <c r="R53" s="68"/>
      <c r="S53" s="61"/>
      <c r="T53" s="68"/>
      <c r="U53" s="108"/>
      <c r="V53" s="68"/>
      <c r="W53" s="108"/>
      <c r="X53" s="68"/>
      <c r="Y53" s="61"/>
      <c r="Z53" s="68"/>
      <c r="AA53" s="61"/>
      <c r="AB53" s="58">
        <f t="shared" si="0"/>
        <v>0</v>
      </c>
      <c r="AC53" s="58">
        <f t="shared" si="1"/>
        <v>0</v>
      </c>
      <c r="AD53" s="63"/>
      <c r="AE53" s="65"/>
    </row>
    <row r="54" spans="1:31" s="52" customFormat="1" ht="15.75">
      <c r="A54" s="59" t="s">
        <v>334</v>
      </c>
      <c r="B54" s="66" t="s">
        <v>335</v>
      </c>
      <c r="C54" s="68"/>
      <c r="D54" s="68"/>
      <c r="E54" s="70"/>
      <c r="F54" s="70"/>
      <c r="G54" s="68"/>
      <c r="H54" s="58"/>
      <c r="I54" s="61"/>
      <c r="J54" s="58"/>
      <c r="K54" s="61"/>
      <c r="L54" s="68"/>
      <c r="M54" s="61"/>
      <c r="N54" s="68"/>
      <c r="O54" s="61"/>
      <c r="P54" s="68"/>
      <c r="Q54" s="61"/>
      <c r="R54" s="68"/>
      <c r="S54" s="61"/>
      <c r="T54" s="68"/>
      <c r="U54" s="108"/>
      <c r="V54" s="68"/>
      <c r="W54" s="108"/>
      <c r="X54" s="68"/>
      <c r="Y54" s="61"/>
      <c r="Z54" s="68"/>
      <c r="AA54" s="61"/>
      <c r="AB54" s="58">
        <f t="shared" si="0"/>
        <v>0</v>
      </c>
      <c r="AC54" s="58">
        <f t="shared" si="1"/>
        <v>0</v>
      </c>
      <c r="AD54" s="63"/>
      <c r="AE54" s="65"/>
    </row>
    <row r="55" spans="1:31" s="52" customFormat="1" ht="15.75">
      <c r="A55" s="59" t="s">
        <v>336</v>
      </c>
      <c r="B55" s="66" t="s">
        <v>337</v>
      </c>
      <c r="C55" s="68"/>
      <c r="D55" s="68"/>
      <c r="E55" s="70"/>
      <c r="F55" s="70"/>
      <c r="G55" s="68"/>
      <c r="H55" s="58"/>
      <c r="I55" s="61"/>
      <c r="J55" s="58"/>
      <c r="K55" s="61"/>
      <c r="L55" s="68"/>
      <c r="M55" s="61"/>
      <c r="N55" s="68"/>
      <c r="O55" s="61"/>
      <c r="P55" s="68"/>
      <c r="Q55" s="61"/>
      <c r="R55" s="68"/>
      <c r="S55" s="61"/>
      <c r="T55" s="68"/>
      <c r="U55" s="108"/>
      <c r="V55" s="68"/>
      <c r="W55" s="108"/>
      <c r="X55" s="68"/>
      <c r="Y55" s="61"/>
      <c r="Z55" s="68"/>
      <c r="AA55" s="61"/>
      <c r="AB55" s="58">
        <f t="shared" si="0"/>
        <v>0</v>
      </c>
      <c r="AC55" s="58">
        <f t="shared" si="1"/>
        <v>0</v>
      </c>
      <c r="AD55" s="63"/>
      <c r="AE55" s="65"/>
    </row>
    <row r="56" spans="1:31" s="52" customFormat="1" ht="15.7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8"/>
      <c r="V56" s="68"/>
      <c r="W56" s="108"/>
      <c r="X56" s="68"/>
      <c r="Y56" s="61"/>
      <c r="Z56" s="68"/>
      <c r="AA56" s="61"/>
      <c r="AB56" s="58">
        <f t="shared" si="0"/>
        <v>0</v>
      </c>
      <c r="AC56" s="58">
        <f t="shared" si="1"/>
        <v>0</v>
      </c>
      <c r="AD56" s="63"/>
      <c r="AE56" s="65"/>
    </row>
    <row r="57" spans="1:31" s="52" customFormat="1" ht="15.75">
      <c r="A57" s="59" t="s">
        <v>340</v>
      </c>
      <c r="B57" s="66" t="s">
        <v>341</v>
      </c>
      <c r="C57" s="106"/>
      <c r="D57" s="106"/>
      <c r="E57" s="70"/>
      <c r="F57" s="70"/>
      <c r="G57" s="106"/>
      <c r="H57" s="106"/>
      <c r="I57" s="108"/>
      <c r="J57" s="58"/>
      <c r="K57" s="108"/>
      <c r="L57" s="106"/>
      <c r="M57" s="61"/>
      <c r="N57" s="106"/>
      <c r="O57" s="61"/>
      <c r="P57" s="68"/>
      <c r="Q57" s="61"/>
      <c r="R57" s="68"/>
      <c r="S57" s="61"/>
      <c r="T57" s="68"/>
      <c r="U57" s="108"/>
      <c r="V57" s="68"/>
      <c r="W57" s="108"/>
      <c r="X57" s="68"/>
      <c r="Y57" s="61"/>
      <c r="Z57" s="68"/>
      <c r="AA57" s="61"/>
      <c r="AB57" s="58">
        <f t="shared" si="0"/>
        <v>0</v>
      </c>
      <c r="AC57" s="58">
        <f t="shared" si="1"/>
        <v>0</v>
      </c>
      <c r="AD57" s="63"/>
      <c r="AE57" s="65"/>
    </row>
    <row r="58" spans="1:31" s="52" customFormat="1" ht="56.25" customHeight="1">
      <c r="A58" s="56" t="s">
        <v>452</v>
      </c>
      <c r="B58" s="71" t="s">
        <v>342</v>
      </c>
      <c r="C58" s="70"/>
      <c r="D58" s="61"/>
      <c r="E58" s="70"/>
      <c r="F58" s="70"/>
      <c r="G58" s="61"/>
      <c r="H58" s="58"/>
      <c r="I58" s="61"/>
      <c r="J58" s="58"/>
      <c r="K58" s="61"/>
      <c r="L58" s="61"/>
      <c r="M58" s="61"/>
      <c r="N58" s="61"/>
      <c r="O58" s="61"/>
      <c r="P58" s="61"/>
      <c r="Q58" s="61"/>
      <c r="R58" s="61"/>
      <c r="S58" s="61"/>
      <c r="T58" s="61"/>
      <c r="U58" s="108"/>
      <c r="V58" s="61"/>
      <c r="W58" s="108"/>
      <c r="X58" s="61"/>
      <c r="Y58" s="61"/>
      <c r="Z58" s="61"/>
      <c r="AA58" s="61"/>
      <c r="AB58" s="58">
        <f t="shared" si="0"/>
        <v>0</v>
      </c>
      <c r="AC58" s="58">
        <f t="shared" si="1"/>
        <v>0</v>
      </c>
      <c r="AD58" s="63"/>
      <c r="AE58" s="65"/>
    </row>
    <row r="59" spans="1:31" s="52" customFormat="1" ht="15.75">
      <c r="A59" s="56" t="s">
        <v>453</v>
      </c>
      <c r="B59" s="57" t="s">
        <v>343</v>
      </c>
      <c r="C59" s="76"/>
      <c r="D59" s="76"/>
      <c r="E59" s="76"/>
      <c r="F59" s="76"/>
      <c r="G59" s="61"/>
      <c r="H59" s="58"/>
      <c r="I59" s="61"/>
      <c r="J59" s="58"/>
      <c r="K59" s="61"/>
      <c r="L59" s="61"/>
      <c r="M59" s="61"/>
      <c r="N59" s="61"/>
      <c r="O59" s="61"/>
      <c r="P59" s="61"/>
      <c r="Q59" s="61"/>
      <c r="R59" s="61"/>
      <c r="S59" s="61"/>
      <c r="T59" s="61"/>
      <c r="U59" s="108"/>
      <c r="V59" s="61"/>
      <c r="W59" s="108"/>
      <c r="X59" s="61"/>
      <c r="Y59" s="61"/>
      <c r="Z59" s="61"/>
      <c r="AA59" s="61"/>
      <c r="AB59" s="58">
        <f t="shared" si="0"/>
        <v>0</v>
      </c>
      <c r="AC59" s="58">
        <f t="shared" si="1"/>
        <v>0</v>
      </c>
      <c r="AD59" s="63"/>
      <c r="AE59" s="65"/>
    </row>
    <row r="60" spans="1:31" s="52" customFormat="1" ht="31.5">
      <c r="A60" s="59" t="s">
        <v>344</v>
      </c>
      <c r="B60" s="72" t="s">
        <v>322</v>
      </c>
      <c r="C60" s="73"/>
      <c r="D60" s="73"/>
      <c r="E60" s="73"/>
      <c r="F60" s="73"/>
      <c r="G60" s="62"/>
      <c r="H60" s="58"/>
      <c r="I60" s="61"/>
      <c r="J60" s="58"/>
      <c r="K60" s="61"/>
      <c r="L60" s="62"/>
      <c r="M60" s="62"/>
      <c r="N60" s="62"/>
      <c r="O60" s="62"/>
      <c r="P60" s="62"/>
      <c r="Q60" s="62"/>
      <c r="R60" s="62"/>
      <c r="S60" s="62"/>
      <c r="T60" s="62"/>
      <c r="U60" s="108"/>
      <c r="V60" s="62"/>
      <c r="W60" s="108"/>
      <c r="X60" s="62"/>
      <c r="Y60" s="62"/>
      <c r="Z60" s="62"/>
      <c r="AA60" s="62"/>
      <c r="AB60" s="58">
        <f t="shared" si="0"/>
        <v>0</v>
      </c>
      <c r="AC60" s="58">
        <f t="shared" si="1"/>
        <v>0</v>
      </c>
      <c r="AD60" s="63"/>
      <c r="AE60" s="65"/>
    </row>
    <row r="61" spans="1:31" s="52" customFormat="1" ht="31.5">
      <c r="A61" s="59" t="s">
        <v>345</v>
      </c>
      <c r="B61" s="72" t="s">
        <v>309</v>
      </c>
      <c r="C61" s="73"/>
      <c r="D61" s="73"/>
      <c r="E61" s="73"/>
      <c r="F61" s="73"/>
      <c r="G61" s="62"/>
      <c r="H61" s="58"/>
      <c r="I61" s="61"/>
      <c r="J61" s="58"/>
      <c r="K61" s="62"/>
      <c r="L61" s="62"/>
      <c r="M61" s="62"/>
      <c r="N61" s="62"/>
      <c r="O61" s="62"/>
      <c r="P61" s="62"/>
      <c r="Q61" s="62"/>
      <c r="R61" s="62"/>
      <c r="S61" s="62"/>
      <c r="T61" s="62"/>
      <c r="U61" s="108"/>
      <c r="V61" s="62"/>
      <c r="W61" s="108"/>
      <c r="X61" s="62"/>
      <c r="Y61" s="62"/>
      <c r="Z61" s="62"/>
      <c r="AA61" s="62"/>
      <c r="AB61" s="58">
        <f t="shared" si="0"/>
        <v>0</v>
      </c>
      <c r="AC61" s="58">
        <f t="shared" si="1"/>
        <v>0</v>
      </c>
      <c r="AD61" s="53"/>
      <c r="AE61" s="53"/>
    </row>
    <row r="62" spans="1:31" s="52" customFormat="1" ht="31.5">
      <c r="A62" s="59" t="s">
        <v>346</v>
      </c>
      <c r="B62" s="72" t="s">
        <v>311</v>
      </c>
      <c r="C62" s="73"/>
      <c r="D62" s="73"/>
      <c r="E62" s="73"/>
      <c r="F62" s="73"/>
      <c r="G62" s="62"/>
      <c r="H62" s="58"/>
      <c r="I62" s="61"/>
      <c r="J62" s="58"/>
      <c r="K62" s="62"/>
      <c r="L62" s="62"/>
      <c r="M62" s="62"/>
      <c r="N62" s="62"/>
      <c r="O62" s="62"/>
      <c r="P62" s="62"/>
      <c r="Q62" s="62"/>
      <c r="R62" s="62"/>
      <c r="S62" s="62"/>
      <c r="T62" s="62"/>
      <c r="U62" s="108"/>
      <c r="V62" s="62"/>
      <c r="W62" s="108"/>
      <c r="X62" s="62"/>
      <c r="Y62" s="62"/>
      <c r="Z62" s="62"/>
      <c r="AA62" s="62"/>
      <c r="AB62" s="58">
        <f t="shared" si="0"/>
        <v>0</v>
      </c>
      <c r="AC62" s="58">
        <f t="shared" si="1"/>
        <v>0</v>
      </c>
      <c r="AD62" s="53"/>
      <c r="AE62" s="53"/>
    </row>
    <row r="63" spans="1:31" s="52" customFormat="1" ht="15.7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8"/>
      <c r="V63" s="62"/>
      <c r="W63" s="108"/>
      <c r="X63" s="62"/>
      <c r="Y63" s="62"/>
      <c r="Z63" s="62"/>
      <c r="AA63" s="62"/>
      <c r="AB63" s="58">
        <f t="shared" si="0"/>
        <v>0</v>
      </c>
      <c r="AC63" s="58">
        <f t="shared" si="1"/>
        <v>0</v>
      </c>
      <c r="AD63" s="53"/>
      <c r="AE63" s="53"/>
    </row>
    <row r="64" spans="1:31" s="52" customFormat="1" ht="15.75" customHeight="1">
      <c r="A64" s="59" t="s">
        <v>349</v>
      </c>
      <c r="B64" s="66" t="s">
        <v>341</v>
      </c>
      <c r="C64" s="70"/>
      <c r="D64" s="70"/>
      <c r="E64" s="70"/>
      <c r="F64" s="70"/>
      <c r="G64" s="62"/>
      <c r="H64" s="106"/>
      <c r="I64" s="61"/>
      <c r="J64" s="58"/>
      <c r="K64" s="62"/>
      <c r="L64" s="62"/>
      <c r="M64" s="62"/>
      <c r="N64" s="62"/>
      <c r="O64" s="62"/>
      <c r="P64" s="62"/>
      <c r="Q64" s="62"/>
      <c r="R64" s="62"/>
      <c r="S64" s="62"/>
      <c r="T64" s="62"/>
      <c r="U64" s="108"/>
      <c r="V64" s="62"/>
      <c r="W64" s="108"/>
      <c r="X64" s="62"/>
      <c r="Y64" s="62"/>
      <c r="Z64" s="62"/>
      <c r="AA64" s="62"/>
      <c r="AB64" s="58">
        <f t="shared" si="0"/>
        <v>0</v>
      </c>
      <c r="AC64" s="58">
        <f t="shared" si="1"/>
        <v>0</v>
      </c>
      <c r="AD64" s="53"/>
      <c r="AE64" s="53"/>
    </row>
  </sheetData>
  <mergeCells count="30">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V25"/>
  <sheetViews>
    <sheetView zoomScale="80" zoomScaleNormal="80" workbookViewId="0">
      <selection activeCell="J33" sqref="J33"/>
    </sheetView>
  </sheetViews>
  <sheetFormatPr defaultColWidth="9" defaultRowHeight="1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467</v>
      </c>
    </row>
    <row r="5" spans="1:12" ht="15.75">
      <c r="A5" s="134" t="s">
        <v>493</v>
      </c>
      <c r="B5" s="134"/>
      <c r="C5" s="134"/>
      <c r="D5" s="134"/>
      <c r="E5" s="134"/>
      <c r="F5" s="134"/>
      <c r="G5" s="134"/>
      <c r="H5" s="134"/>
      <c r="I5" s="134"/>
      <c r="J5" s="134"/>
      <c r="K5" s="134"/>
      <c r="L5" s="134"/>
    </row>
    <row r="7" spans="1:12" ht="18.75">
      <c r="A7" s="135" t="s">
        <v>2</v>
      </c>
      <c r="B7" s="135"/>
      <c r="C7" s="135"/>
      <c r="D7" s="135"/>
      <c r="E7" s="135"/>
      <c r="F7" s="135"/>
      <c r="G7" s="135"/>
      <c r="H7" s="135"/>
      <c r="I7" s="135"/>
      <c r="J7" s="135"/>
      <c r="K7" s="135"/>
      <c r="L7" s="135"/>
    </row>
    <row r="9" spans="1:12" ht="15.75">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5.75">
      <c r="A10" s="132" t="s">
        <v>3</v>
      </c>
      <c r="B10" s="132"/>
      <c r="C10" s="132"/>
      <c r="D10" s="132"/>
      <c r="E10" s="132"/>
      <c r="F10" s="132"/>
      <c r="G10" s="132"/>
      <c r="H10" s="132"/>
      <c r="I10" s="132"/>
      <c r="J10" s="132"/>
      <c r="K10" s="132"/>
      <c r="L10" s="132"/>
    </row>
    <row r="12" spans="1:12" ht="15.75">
      <c r="A12" s="134" t="str">
        <f>'1. паспорт местоположение '!A12:C12</f>
        <v>Р_СТР_000027</v>
      </c>
      <c r="B12" s="134"/>
      <c r="C12" s="134"/>
      <c r="D12" s="134"/>
      <c r="E12" s="134"/>
      <c r="F12" s="134"/>
      <c r="G12" s="134"/>
      <c r="H12" s="134"/>
      <c r="I12" s="134"/>
      <c r="J12" s="134"/>
      <c r="K12" s="134"/>
      <c r="L12" s="134"/>
    </row>
    <row r="13" spans="1:12" ht="15.75">
      <c r="A13" s="132" t="s">
        <v>4</v>
      </c>
      <c r="B13" s="132"/>
      <c r="C13" s="132"/>
      <c r="D13" s="132"/>
      <c r="E13" s="132"/>
      <c r="F13" s="132"/>
      <c r="G13" s="132"/>
      <c r="H13" s="132"/>
      <c r="I13" s="132"/>
      <c r="J13" s="132"/>
      <c r="K13" s="132"/>
      <c r="L13" s="132"/>
    </row>
    <row r="15" spans="1:12" ht="33.75" customHeight="1">
      <c r="A15" s="193" t="str">
        <f>'1. паспорт местоположение '!A15:C15</f>
        <v>Установка измерительного комплекса (замена) по адресу: с. Дивное ул. Красная 71а</v>
      </c>
      <c r="B15" s="193"/>
      <c r="C15" s="193"/>
      <c r="D15" s="193"/>
      <c r="E15" s="193"/>
      <c r="F15" s="193"/>
      <c r="G15" s="193"/>
      <c r="H15" s="193"/>
      <c r="I15" s="193"/>
      <c r="J15" s="193"/>
      <c r="K15" s="193"/>
      <c r="L15" s="193"/>
    </row>
    <row r="16" spans="1:12" ht="15.75">
      <c r="A16" s="132" t="s">
        <v>5</v>
      </c>
      <c r="B16" s="132"/>
      <c r="C16" s="132"/>
      <c r="D16" s="132"/>
      <c r="E16" s="132"/>
      <c r="F16" s="132"/>
      <c r="G16" s="132"/>
      <c r="H16" s="132"/>
      <c r="I16" s="132"/>
      <c r="J16" s="132"/>
      <c r="K16" s="132"/>
      <c r="L16" s="132"/>
    </row>
    <row r="18" spans="1:48" ht="18.75">
      <c r="A18" s="140" t="s">
        <v>350</v>
      </c>
      <c r="B18" s="140"/>
      <c r="C18" s="140"/>
      <c r="D18" s="140"/>
      <c r="E18" s="140"/>
      <c r="F18" s="140"/>
      <c r="G18" s="140"/>
      <c r="H18" s="140"/>
      <c r="I18" s="140"/>
      <c r="J18" s="140"/>
      <c r="K18" s="140"/>
      <c r="L18" s="140"/>
      <c r="M18" s="140"/>
      <c r="N18" s="140"/>
      <c r="O18" s="140"/>
      <c r="P18" s="140"/>
      <c r="Q18" s="140"/>
      <c r="R18" s="140"/>
      <c r="S18" s="140"/>
      <c r="T18" s="140"/>
      <c r="U18" s="140"/>
      <c r="V18" s="140"/>
      <c r="W18" s="140"/>
      <c r="X18" s="140"/>
      <c r="Y18" s="140"/>
    </row>
    <row r="20" spans="1:48" s="17" customFormat="1" ht="15.75">
      <c r="A20" s="194" t="s">
        <v>351</v>
      </c>
      <c r="B20" s="194" t="s">
        <v>352</v>
      </c>
      <c r="C20" s="194" t="s">
        <v>353</v>
      </c>
      <c r="D20" s="194" t="s">
        <v>354</v>
      </c>
      <c r="E20" s="197" t="s">
        <v>355</v>
      </c>
      <c r="F20" s="197"/>
      <c r="G20" s="197"/>
      <c r="H20" s="197"/>
      <c r="I20" s="197"/>
      <c r="J20" s="197"/>
      <c r="K20" s="197"/>
      <c r="L20" s="197"/>
      <c r="M20" s="194" t="s">
        <v>356</v>
      </c>
      <c r="N20" s="194" t="s">
        <v>357</v>
      </c>
      <c r="O20" s="194" t="s">
        <v>358</v>
      </c>
      <c r="P20" s="194" t="s">
        <v>359</v>
      </c>
      <c r="Q20" s="194" t="s">
        <v>360</v>
      </c>
      <c r="R20" s="194" t="s">
        <v>361</v>
      </c>
      <c r="S20" s="197" t="s">
        <v>362</v>
      </c>
      <c r="T20" s="197"/>
      <c r="U20" s="194" t="s">
        <v>363</v>
      </c>
      <c r="V20" s="194" t="s">
        <v>364</v>
      </c>
      <c r="W20" s="194" t="s">
        <v>365</v>
      </c>
      <c r="X20" s="194" t="s">
        <v>366</v>
      </c>
      <c r="Y20" s="194" t="s">
        <v>367</v>
      </c>
      <c r="Z20" s="194" t="s">
        <v>368</v>
      </c>
      <c r="AA20" s="194" t="s">
        <v>369</v>
      </c>
      <c r="AB20" s="194" t="s">
        <v>370</v>
      </c>
      <c r="AC20" s="194" t="s">
        <v>371</v>
      </c>
      <c r="AD20" s="194" t="s">
        <v>372</v>
      </c>
      <c r="AE20" s="194" t="s">
        <v>373</v>
      </c>
      <c r="AF20" s="197" t="s">
        <v>374</v>
      </c>
      <c r="AG20" s="197"/>
      <c r="AH20" s="197"/>
      <c r="AI20" s="197"/>
      <c r="AJ20" s="197"/>
      <c r="AK20" s="197"/>
      <c r="AL20" s="197" t="s">
        <v>375</v>
      </c>
      <c r="AM20" s="197"/>
      <c r="AN20" s="197"/>
      <c r="AO20" s="197"/>
      <c r="AP20" s="197" t="s">
        <v>376</v>
      </c>
      <c r="AQ20" s="197"/>
      <c r="AR20" s="194" t="s">
        <v>377</v>
      </c>
      <c r="AS20" s="194" t="s">
        <v>378</v>
      </c>
      <c r="AT20" s="194" t="s">
        <v>379</v>
      </c>
      <c r="AU20" s="194" t="s">
        <v>380</v>
      </c>
      <c r="AV20" s="194" t="s">
        <v>381</v>
      </c>
    </row>
    <row r="21" spans="1:48" s="17" customFormat="1" ht="15.75">
      <c r="A21" s="195"/>
      <c r="B21" s="195"/>
      <c r="C21" s="195"/>
      <c r="D21" s="195"/>
      <c r="E21" s="194" t="s">
        <v>382</v>
      </c>
      <c r="F21" s="194" t="s">
        <v>333</v>
      </c>
      <c r="G21" s="194" t="s">
        <v>335</v>
      </c>
      <c r="H21" s="194" t="s">
        <v>337</v>
      </c>
      <c r="I21" s="194" t="s">
        <v>383</v>
      </c>
      <c r="J21" s="194" t="s">
        <v>384</v>
      </c>
      <c r="K21" s="194" t="s">
        <v>385</v>
      </c>
      <c r="L21" s="194" t="s">
        <v>138</v>
      </c>
      <c r="M21" s="195"/>
      <c r="N21" s="195"/>
      <c r="O21" s="195"/>
      <c r="P21" s="195"/>
      <c r="Q21" s="195"/>
      <c r="R21" s="195"/>
      <c r="S21" s="194" t="s">
        <v>213</v>
      </c>
      <c r="T21" s="194" t="s">
        <v>386</v>
      </c>
      <c r="U21" s="195"/>
      <c r="V21" s="195"/>
      <c r="W21" s="195"/>
      <c r="X21" s="195"/>
      <c r="Y21" s="195"/>
      <c r="Z21" s="195"/>
      <c r="AA21" s="195"/>
      <c r="AB21" s="195"/>
      <c r="AC21" s="195"/>
      <c r="AD21" s="195"/>
      <c r="AE21" s="195"/>
      <c r="AF21" s="197" t="s">
        <v>387</v>
      </c>
      <c r="AG21" s="197"/>
      <c r="AH21" s="197" t="s">
        <v>388</v>
      </c>
      <c r="AI21" s="197"/>
      <c r="AJ21" s="194" t="s">
        <v>389</v>
      </c>
      <c r="AK21" s="194" t="s">
        <v>390</v>
      </c>
      <c r="AL21" s="194" t="s">
        <v>391</v>
      </c>
      <c r="AM21" s="194" t="s">
        <v>392</v>
      </c>
      <c r="AN21" s="194" t="s">
        <v>393</v>
      </c>
      <c r="AO21" s="194" t="s">
        <v>394</v>
      </c>
      <c r="AP21" s="194" t="s">
        <v>395</v>
      </c>
      <c r="AQ21" s="194" t="s">
        <v>386</v>
      </c>
      <c r="AR21" s="195"/>
      <c r="AS21" s="195"/>
      <c r="AT21" s="195"/>
      <c r="AU21" s="195"/>
      <c r="AV21" s="195"/>
    </row>
    <row r="22" spans="1:48" s="17" customFormat="1" ht="105" customHeight="1">
      <c r="A22" s="196"/>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23" t="s">
        <v>396</v>
      </c>
      <c r="AG22" s="23" t="s">
        <v>397</v>
      </c>
      <c r="AH22" s="23" t="s">
        <v>213</v>
      </c>
      <c r="AI22" s="23" t="s">
        <v>386</v>
      </c>
      <c r="AJ22" s="196"/>
      <c r="AK22" s="196"/>
      <c r="AL22" s="196"/>
      <c r="AM22" s="196"/>
      <c r="AN22" s="196"/>
      <c r="AO22" s="196"/>
      <c r="AP22" s="196"/>
      <c r="AQ22" s="196"/>
      <c r="AR22" s="196"/>
      <c r="AS22" s="196"/>
      <c r="AT22" s="196"/>
      <c r="AU22" s="196"/>
      <c r="AV22" s="196"/>
    </row>
    <row r="23" spans="1:48" s="17" customFormat="1" ht="15.7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c r="A24" s="107">
        <v>1</v>
      </c>
      <c r="B24" s="112" t="s">
        <v>489</v>
      </c>
      <c r="C24" s="113" t="s">
        <v>466</v>
      </c>
      <c r="D24" s="130">
        <f>'6.1. Паспорт сетевой график '!C52</f>
        <v>45716</v>
      </c>
      <c r="E24" s="6">
        <v>1</v>
      </c>
      <c r="F24" s="23"/>
      <c r="G24" s="23"/>
      <c r="H24" s="23"/>
      <c r="I24" s="23"/>
      <c r="J24" s="23"/>
      <c r="K24" s="23"/>
      <c r="L24" s="6">
        <v>1</v>
      </c>
      <c r="M24" s="111" t="s">
        <v>470</v>
      </c>
      <c r="N24" s="111" t="s">
        <v>470</v>
      </c>
      <c r="O24" s="111" t="s">
        <v>490</v>
      </c>
      <c r="P24" s="77"/>
      <c r="Q24" s="23"/>
      <c r="R24" s="23"/>
      <c r="S24" s="23"/>
      <c r="T24" s="23"/>
      <c r="U24" s="23"/>
      <c r="V24" s="23"/>
      <c r="W24" s="23"/>
      <c r="X24" s="23"/>
      <c r="Y24" s="23"/>
      <c r="Z24" s="23"/>
      <c r="AA24" s="23"/>
      <c r="AB24" s="23"/>
      <c r="AC24" s="23"/>
      <c r="AD24" s="23"/>
      <c r="AE24" s="23"/>
      <c r="AF24" s="23"/>
      <c r="AG24" s="23"/>
      <c r="AH24" s="77"/>
      <c r="AI24" s="77"/>
      <c r="AJ24" s="77"/>
      <c r="AK24" s="77"/>
      <c r="AL24" s="77"/>
      <c r="AM24" s="194"/>
      <c r="AN24" s="194"/>
      <c r="AO24" s="194"/>
      <c r="AP24" s="77"/>
      <c r="AQ24" s="77"/>
      <c r="AR24" s="77"/>
      <c r="AS24" s="77"/>
      <c r="AT24" s="77"/>
      <c r="AU24" s="77"/>
      <c r="AV24" s="114" t="s">
        <v>471</v>
      </c>
    </row>
    <row r="25" spans="1:48" s="17" customFormat="1" ht="15.7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A75"/>
  <sheetViews>
    <sheetView zoomScale="80" zoomScaleNormal="80" workbookViewId="0">
      <selection activeCell="L77" sqref="L77"/>
    </sheetView>
  </sheetViews>
  <sheetFormatPr defaultColWidth="9" defaultRowHeight="1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487</v>
      </c>
    </row>
    <row r="4" spans="1:12" ht="16.149999999999999" customHeight="1"/>
    <row r="5" spans="1:12" ht="16.149999999999999" customHeight="1">
      <c r="A5" s="134" t="s">
        <v>495</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Р_СТР_000027</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3.75" customHeight="1">
      <c r="A15" s="193" t="str">
        <f>'1. паспорт местоположение '!A15:C15</f>
        <v>Установка измерительного комплекса (замена) по адресу: с. Дивное ул. Красная 71а</v>
      </c>
      <c r="B15" s="193"/>
      <c r="C15" s="193"/>
      <c r="D15" s="193"/>
      <c r="E15" s="193"/>
      <c r="F15" s="193"/>
      <c r="G15" s="193"/>
      <c r="H15" s="193"/>
      <c r="I15" s="193"/>
      <c r="J15" s="193"/>
      <c r="K15" s="193"/>
      <c r="L15" s="193"/>
    </row>
    <row r="16" spans="1:12" ht="16.149999999999999" customHeight="1">
      <c r="A16" s="132" t="s">
        <v>5</v>
      </c>
      <c r="B16" s="132"/>
      <c r="C16" s="132"/>
      <c r="D16" s="132"/>
      <c r="E16" s="132"/>
      <c r="F16" s="132"/>
      <c r="G16" s="132"/>
      <c r="H16" s="132"/>
      <c r="I16" s="132"/>
      <c r="J16" s="132"/>
      <c r="K16" s="132"/>
      <c r="L16" s="132"/>
    </row>
    <row r="17" spans="1:13" ht="16.149999999999999" customHeight="1"/>
    <row r="18" spans="1:13" ht="25.9" customHeight="1">
      <c r="A18" s="140" t="s">
        <v>398</v>
      </c>
      <c r="B18" s="140"/>
      <c r="C18" s="140"/>
      <c r="D18" s="140"/>
      <c r="E18" s="140"/>
      <c r="F18" s="140"/>
      <c r="G18" s="140"/>
      <c r="H18" s="140"/>
      <c r="I18" s="140"/>
      <c r="J18" s="140"/>
      <c r="K18" s="140"/>
      <c r="L18" s="140"/>
    </row>
    <row r="19" spans="1:13" hidden="1"/>
    <row r="20" spans="1:13" ht="64.5" customHeight="1">
      <c r="A20" s="240" t="s">
        <v>399</v>
      </c>
      <c r="B20" s="240"/>
      <c r="C20" s="240"/>
      <c r="D20" s="240"/>
      <c r="E20" s="240"/>
      <c r="F20" s="240"/>
      <c r="G20" s="197" t="str">
        <f>A15</f>
        <v>Установка измерительного комплекса (замена) по адресу: с. Дивное ул. Красная 71а</v>
      </c>
      <c r="H20" s="197"/>
      <c r="I20" s="197"/>
      <c r="J20" s="197"/>
      <c r="K20" s="197"/>
      <c r="L20" s="197"/>
      <c r="M20" s="8" t="s">
        <v>127</v>
      </c>
    </row>
    <row r="21" spans="1:13" ht="16.149999999999999" customHeight="1">
      <c r="A21" s="240" t="s">
        <v>400</v>
      </c>
      <c r="B21" s="240"/>
      <c r="C21" s="240"/>
      <c r="D21" s="240"/>
      <c r="E21" s="240"/>
      <c r="F21" s="240"/>
      <c r="G21" s="149" t="str">
        <f>'1. паспорт местоположение '!C27</f>
        <v>Апанасенковский муниципальный округ</v>
      </c>
      <c r="H21" s="149"/>
      <c r="I21" s="149"/>
      <c r="J21" s="149"/>
      <c r="K21" s="149"/>
      <c r="L21" s="149"/>
    </row>
    <row r="22" spans="1:13" ht="16.149999999999999" customHeight="1">
      <c r="A22" s="240" t="s">
        <v>401</v>
      </c>
      <c r="B22" s="240"/>
      <c r="C22" s="240"/>
      <c r="D22" s="240"/>
      <c r="E22" s="240"/>
      <c r="F22" s="240"/>
      <c r="G22" s="149" t="s">
        <v>456</v>
      </c>
      <c r="H22" s="149"/>
      <c r="I22" s="149"/>
      <c r="J22" s="149"/>
      <c r="K22" s="149"/>
      <c r="L22" s="149"/>
    </row>
    <row r="23" spans="1:13" ht="16.149999999999999" customHeight="1">
      <c r="A23" s="240" t="s">
        <v>402</v>
      </c>
      <c r="B23" s="240"/>
      <c r="C23" s="240"/>
      <c r="D23" s="240"/>
      <c r="E23" s="240"/>
      <c r="F23" s="240"/>
      <c r="G23" s="149">
        <v>1</v>
      </c>
      <c r="H23" s="149"/>
      <c r="I23" s="149"/>
      <c r="J23" s="149"/>
      <c r="K23" s="149"/>
      <c r="L23" s="149"/>
    </row>
    <row r="24" spans="1:13" ht="16.149999999999999" customHeight="1">
      <c r="A24" s="240" t="s">
        <v>403</v>
      </c>
      <c r="B24" s="240"/>
      <c r="C24" s="240"/>
      <c r="D24" s="240"/>
      <c r="E24" s="240"/>
      <c r="F24" s="240"/>
      <c r="G24" s="241" t="s">
        <v>494</v>
      </c>
      <c r="H24" s="241"/>
      <c r="I24" s="241"/>
      <c r="J24" s="241"/>
      <c r="K24" s="241"/>
      <c r="L24" s="241"/>
    </row>
    <row r="25" spans="1:13" ht="16.149999999999999" customHeight="1">
      <c r="A25" s="240" t="s">
        <v>404</v>
      </c>
      <c r="B25" s="240"/>
      <c r="C25" s="240"/>
      <c r="D25" s="240"/>
      <c r="E25" s="240"/>
      <c r="F25" s="240"/>
      <c r="G25" s="149" t="s">
        <v>469</v>
      </c>
      <c r="H25" s="149"/>
      <c r="I25" s="149"/>
      <c r="J25" s="149"/>
      <c r="K25" s="149"/>
      <c r="L25" s="149"/>
    </row>
    <row r="26" spans="1:13" ht="16.149999999999999" customHeight="1">
      <c r="A26" s="240" t="s">
        <v>478</v>
      </c>
      <c r="B26" s="240"/>
      <c r="C26" s="240"/>
      <c r="D26" s="240"/>
      <c r="E26" s="240"/>
      <c r="F26" s="240"/>
      <c r="G26" s="251">
        <f>'1. паспорт местоположение '!C49</f>
        <v>1.3100111999999999E-2</v>
      </c>
      <c r="H26" s="251"/>
      <c r="I26" s="251"/>
      <c r="J26" s="251"/>
      <c r="K26" s="251"/>
      <c r="L26" s="251"/>
    </row>
    <row r="27" spans="1:13" ht="16.149999999999999" customHeight="1">
      <c r="A27" s="240" t="s">
        <v>405</v>
      </c>
      <c r="B27" s="240"/>
      <c r="C27" s="240"/>
      <c r="D27" s="240"/>
      <c r="E27" s="240"/>
      <c r="F27" s="240"/>
      <c r="G27" s="252" t="s">
        <v>462</v>
      </c>
      <c r="H27" s="253"/>
      <c r="I27" s="253"/>
      <c r="J27" s="253"/>
      <c r="K27" s="253"/>
      <c r="L27" s="254"/>
    </row>
    <row r="28" spans="1:13" ht="16.149999999999999" customHeight="1">
      <c r="A28" s="242" t="s">
        <v>406</v>
      </c>
      <c r="B28" s="243"/>
      <c r="C28" s="243"/>
      <c r="D28" s="243"/>
      <c r="E28" s="243"/>
      <c r="F28" s="244"/>
      <c r="G28" s="245"/>
      <c r="H28" s="246"/>
      <c r="I28" s="246"/>
      <c r="J28" s="246"/>
      <c r="K28" s="246"/>
      <c r="L28" s="247"/>
    </row>
    <row r="29" spans="1:13" ht="29.1" customHeight="1">
      <c r="A29" s="234" t="s">
        <v>407</v>
      </c>
      <c r="B29" s="235"/>
      <c r="C29" s="235"/>
      <c r="D29" s="235"/>
      <c r="E29" s="235"/>
      <c r="F29" s="236"/>
      <c r="G29" s="248"/>
      <c r="H29" s="249"/>
      <c r="I29" s="249"/>
      <c r="J29" s="249"/>
      <c r="K29" s="249"/>
      <c r="L29" s="250"/>
    </row>
    <row r="30" spans="1:13" ht="16.149999999999999" customHeight="1">
      <c r="A30" s="225" t="s">
        <v>408</v>
      </c>
      <c r="B30" s="226"/>
      <c r="C30" s="226"/>
      <c r="D30" s="226"/>
      <c r="E30" s="226"/>
      <c r="F30" s="227"/>
      <c r="G30" s="201"/>
      <c r="H30" s="202"/>
      <c r="I30" s="202"/>
      <c r="J30" s="202"/>
      <c r="K30" s="202"/>
      <c r="L30" s="203"/>
    </row>
    <row r="31" spans="1:13" ht="32.1" customHeight="1">
      <c r="A31" s="234" t="s">
        <v>409</v>
      </c>
      <c r="B31" s="235"/>
      <c r="C31" s="235"/>
      <c r="D31" s="235"/>
      <c r="E31" s="235"/>
      <c r="F31" s="236"/>
      <c r="G31" s="255"/>
      <c r="H31" s="256"/>
      <c r="I31" s="256"/>
      <c r="J31" s="256"/>
      <c r="K31" s="256"/>
      <c r="L31" s="257"/>
    </row>
    <row r="32" spans="1:13" ht="16.149999999999999" customHeight="1">
      <c r="A32" s="264" t="s">
        <v>463</v>
      </c>
      <c r="B32" s="265"/>
      <c r="C32" s="265"/>
      <c r="D32" s="265"/>
      <c r="E32" s="265"/>
      <c r="F32" s="266"/>
      <c r="G32" s="248"/>
      <c r="H32" s="249"/>
      <c r="I32" s="249"/>
      <c r="J32" s="249"/>
      <c r="K32" s="249"/>
      <c r="L32" s="250"/>
    </row>
    <row r="33" spans="1:12" ht="16.149999999999999" customHeight="1">
      <c r="A33" s="225" t="s">
        <v>408</v>
      </c>
      <c r="B33" s="226"/>
      <c r="C33" s="226"/>
      <c r="D33" s="226"/>
      <c r="E33" s="226"/>
      <c r="F33" s="227"/>
      <c r="G33" s="258"/>
      <c r="H33" s="259"/>
      <c r="I33" s="259"/>
      <c r="J33" s="259"/>
      <c r="K33" s="259"/>
      <c r="L33" s="260"/>
    </row>
    <row r="34" spans="1:12" ht="16.149999999999999" customHeight="1">
      <c r="A34" s="225" t="s">
        <v>458</v>
      </c>
      <c r="B34" s="226"/>
      <c r="C34" s="226"/>
      <c r="D34" s="226"/>
      <c r="E34" s="226"/>
      <c r="F34" s="227"/>
      <c r="G34" s="258"/>
      <c r="H34" s="259"/>
      <c r="I34" s="259"/>
      <c r="J34" s="259"/>
      <c r="K34" s="259"/>
      <c r="L34" s="260"/>
    </row>
    <row r="35" spans="1:12" ht="16.149999999999999" customHeight="1">
      <c r="A35" s="225" t="s">
        <v>410</v>
      </c>
      <c r="B35" s="226"/>
      <c r="C35" s="226"/>
      <c r="D35" s="226"/>
      <c r="E35" s="226"/>
      <c r="F35" s="227"/>
      <c r="G35" s="261"/>
      <c r="H35" s="262"/>
      <c r="I35" s="262"/>
      <c r="J35" s="262"/>
      <c r="K35" s="262"/>
      <c r="L35" s="263"/>
    </row>
    <row r="36" spans="1:12" ht="16.149999999999999" customHeight="1">
      <c r="A36" s="225" t="s">
        <v>411</v>
      </c>
      <c r="B36" s="226"/>
      <c r="C36" s="226"/>
      <c r="D36" s="226"/>
      <c r="E36" s="226"/>
      <c r="F36" s="227"/>
      <c r="G36" s="258"/>
      <c r="H36" s="259"/>
      <c r="I36" s="259"/>
      <c r="J36" s="259"/>
      <c r="K36" s="259"/>
      <c r="L36" s="260"/>
    </row>
    <row r="37" spans="1:12" ht="16.149999999999999" customHeight="1">
      <c r="A37" s="225" t="s">
        <v>412</v>
      </c>
      <c r="B37" s="226"/>
      <c r="C37" s="226"/>
      <c r="D37" s="226"/>
      <c r="E37" s="226"/>
      <c r="F37" s="227"/>
      <c r="G37" s="258"/>
      <c r="H37" s="259"/>
      <c r="I37" s="259"/>
      <c r="J37" s="259"/>
      <c r="K37" s="259"/>
      <c r="L37" s="260"/>
    </row>
    <row r="38" spans="1:12" ht="16.149999999999999" customHeight="1">
      <c r="A38" s="267" t="s">
        <v>463</v>
      </c>
      <c r="B38" s="268"/>
      <c r="C38" s="268"/>
      <c r="D38" s="268"/>
      <c r="E38" s="268"/>
      <c r="F38" s="269"/>
      <c r="G38" s="248"/>
      <c r="H38" s="249"/>
      <c r="I38" s="249"/>
      <c r="J38" s="249"/>
      <c r="K38" s="249"/>
      <c r="L38" s="250"/>
    </row>
    <row r="39" spans="1:12" ht="16.149999999999999" customHeight="1">
      <c r="A39" s="225" t="s">
        <v>408</v>
      </c>
      <c r="B39" s="226"/>
      <c r="C39" s="226"/>
      <c r="D39" s="226"/>
      <c r="E39" s="226"/>
      <c r="F39" s="227"/>
      <c r="G39" s="258"/>
      <c r="H39" s="259"/>
      <c r="I39" s="259"/>
      <c r="J39" s="259"/>
      <c r="K39" s="259"/>
      <c r="L39" s="260"/>
    </row>
    <row r="40" spans="1:12" ht="16.149999999999999" customHeight="1">
      <c r="A40" s="225" t="s">
        <v>491</v>
      </c>
      <c r="B40" s="226"/>
      <c r="C40" s="226"/>
      <c r="D40" s="226"/>
      <c r="E40" s="226"/>
      <c r="F40" s="227"/>
      <c r="G40" s="258"/>
      <c r="H40" s="259"/>
      <c r="I40" s="259"/>
      <c r="J40" s="259"/>
      <c r="K40" s="259"/>
      <c r="L40" s="260"/>
    </row>
    <row r="41" spans="1:12" ht="15.75">
      <c r="A41" s="225" t="s">
        <v>410</v>
      </c>
      <c r="B41" s="226"/>
      <c r="C41" s="226"/>
      <c r="D41" s="226"/>
      <c r="E41" s="226"/>
      <c r="F41" s="227"/>
      <c r="G41" s="261"/>
      <c r="H41" s="262"/>
      <c r="I41" s="262"/>
      <c r="J41" s="262"/>
      <c r="K41" s="262"/>
      <c r="L41" s="263"/>
    </row>
    <row r="42" spans="1:12" ht="16.149999999999999" customHeight="1">
      <c r="A42" s="225" t="s">
        <v>411</v>
      </c>
      <c r="B42" s="226"/>
      <c r="C42" s="226"/>
      <c r="D42" s="226"/>
      <c r="E42" s="226"/>
      <c r="F42" s="227"/>
      <c r="G42" s="258"/>
      <c r="H42" s="259"/>
      <c r="I42" s="259"/>
      <c r="J42" s="259"/>
      <c r="K42" s="259"/>
      <c r="L42" s="260"/>
    </row>
    <row r="43" spans="1:12" ht="15.75">
      <c r="A43" s="225" t="s">
        <v>412</v>
      </c>
      <c r="B43" s="226"/>
      <c r="C43" s="226"/>
      <c r="D43" s="226"/>
      <c r="E43" s="226"/>
      <c r="F43" s="227"/>
      <c r="G43" s="258"/>
      <c r="H43" s="259"/>
      <c r="I43" s="259"/>
      <c r="J43" s="259"/>
      <c r="K43" s="259"/>
      <c r="L43" s="260"/>
    </row>
    <row r="44" spans="1:12" ht="16.149999999999999" customHeight="1">
      <c r="A44" s="207" t="s">
        <v>413</v>
      </c>
      <c r="B44" s="208"/>
      <c r="C44" s="208"/>
      <c r="D44" s="208"/>
      <c r="E44" s="208"/>
      <c r="F44" s="209"/>
      <c r="G44" s="255"/>
      <c r="H44" s="256"/>
      <c r="I44" s="256"/>
      <c r="J44" s="256"/>
      <c r="K44" s="256"/>
      <c r="L44" s="257"/>
    </row>
    <row r="45" spans="1:12" ht="15.75">
      <c r="A45" s="225" t="s">
        <v>408</v>
      </c>
      <c r="B45" s="226"/>
      <c r="C45" s="226"/>
      <c r="D45" s="226"/>
      <c r="E45" s="226"/>
      <c r="F45" s="227"/>
      <c r="G45" s="201"/>
      <c r="H45" s="202"/>
      <c r="I45" s="202"/>
      <c r="J45" s="202"/>
      <c r="K45" s="202"/>
      <c r="L45" s="203"/>
    </row>
    <row r="46" spans="1:12" ht="15.75">
      <c r="A46" s="225" t="s">
        <v>414</v>
      </c>
      <c r="B46" s="226"/>
      <c r="C46" s="226"/>
      <c r="D46" s="226"/>
      <c r="E46" s="226"/>
      <c r="F46" s="227"/>
      <c r="G46" s="270" t="s">
        <v>464</v>
      </c>
      <c r="H46" s="271"/>
      <c r="I46" s="271"/>
      <c r="J46" s="271"/>
      <c r="K46" s="271"/>
      <c r="L46" s="272"/>
    </row>
    <row r="47" spans="1:12" ht="16.149999999999999" customHeight="1">
      <c r="A47" s="225" t="s">
        <v>415</v>
      </c>
      <c r="B47" s="226"/>
      <c r="C47" s="226"/>
      <c r="D47" s="226"/>
      <c r="E47" s="226"/>
      <c r="F47" s="227"/>
      <c r="G47" s="270" t="s">
        <v>463</v>
      </c>
      <c r="H47" s="271"/>
      <c r="I47" s="271"/>
      <c r="J47" s="271"/>
      <c r="K47" s="271"/>
      <c r="L47" s="272"/>
    </row>
    <row r="48" spans="1:12" ht="16.149999999999999" customHeight="1">
      <c r="A48" s="225" t="s">
        <v>416</v>
      </c>
      <c r="B48" s="226"/>
      <c r="C48" s="226"/>
      <c r="D48" s="226"/>
      <c r="E48" s="226"/>
      <c r="F48" s="227"/>
      <c r="G48" s="273" t="s">
        <v>475</v>
      </c>
      <c r="H48" s="274"/>
      <c r="I48" s="274"/>
      <c r="J48" s="274"/>
      <c r="K48" s="274"/>
      <c r="L48" s="275"/>
    </row>
    <row r="49" spans="1:12" ht="16.149999999999999" customHeight="1">
      <c r="A49" s="234" t="s">
        <v>417</v>
      </c>
      <c r="B49" s="235"/>
      <c r="C49" s="235"/>
      <c r="D49" s="235"/>
      <c r="E49" s="235"/>
      <c r="F49" s="236"/>
      <c r="G49" s="270" t="s">
        <v>463</v>
      </c>
      <c r="H49" s="271"/>
      <c r="I49" s="271"/>
      <c r="J49" s="271"/>
      <c r="K49" s="271"/>
      <c r="L49" s="272"/>
    </row>
    <row r="50" spans="1:12" ht="16.149999999999999" customHeight="1">
      <c r="A50" s="234" t="s">
        <v>418</v>
      </c>
      <c r="B50" s="235"/>
      <c r="C50" s="235"/>
      <c r="D50" s="235"/>
      <c r="E50" s="235"/>
      <c r="F50" s="236"/>
      <c r="G50" s="258" t="s">
        <v>463</v>
      </c>
      <c r="H50" s="259"/>
      <c r="I50" s="259"/>
      <c r="J50" s="259"/>
      <c r="K50" s="259"/>
      <c r="L50" s="260"/>
    </row>
    <row r="51" spans="1:12" ht="16.149999999999999" customHeight="1">
      <c r="A51" s="234" t="s">
        <v>419</v>
      </c>
      <c r="B51" s="235"/>
      <c r="C51" s="235"/>
      <c r="D51" s="235"/>
      <c r="E51" s="235"/>
      <c r="F51" s="236"/>
      <c r="G51" s="270" t="s">
        <v>463</v>
      </c>
      <c r="H51" s="271"/>
      <c r="I51" s="271"/>
      <c r="J51" s="271"/>
      <c r="K51" s="271"/>
      <c r="L51" s="272"/>
    </row>
    <row r="52" spans="1:12" ht="16.149999999999999" customHeight="1">
      <c r="A52" s="234" t="s">
        <v>420</v>
      </c>
      <c r="B52" s="235"/>
      <c r="C52" s="235"/>
      <c r="D52" s="235"/>
      <c r="E52" s="235"/>
      <c r="F52" s="236"/>
      <c r="G52" s="258" t="s">
        <v>463</v>
      </c>
      <c r="H52" s="259"/>
      <c r="I52" s="259"/>
      <c r="J52" s="259"/>
      <c r="K52" s="259"/>
      <c r="L52" s="260"/>
    </row>
    <row r="53" spans="1:12" ht="16.149999999999999" customHeight="1">
      <c r="A53" s="234" t="s">
        <v>421</v>
      </c>
      <c r="B53" s="235"/>
      <c r="C53" s="235"/>
      <c r="D53" s="235"/>
      <c r="E53" s="235"/>
      <c r="F53" s="236"/>
      <c r="G53" s="201"/>
      <c r="H53" s="202"/>
      <c r="I53" s="202"/>
      <c r="J53" s="202"/>
      <c r="K53" s="202"/>
      <c r="L53" s="203"/>
    </row>
    <row r="54" spans="1:12" ht="16.149999999999999" customHeight="1">
      <c r="A54" s="213" t="s">
        <v>422</v>
      </c>
      <c r="B54" s="214"/>
      <c r="C54" s="214"/>
      <c r="D54" s="214"/>
      <c r="E54" s="214"/>
      <c r="F54" s="215"/>
      <c r="G54" s="276" t="s">
        <v>474</v>
      </c>
      <c r="H54" s="277"/>
      <c r="I54" s="277"/>
      <c r="J54" s="277"/>
      <c r="K54" s="277"/>
      <c r="L54" s="278"/>
    </row>
    <row r="55" spans="1:12">
      <c r="A55" s="198" t="s">
        <v>423</v>
      </c>
      <c r="B55" s="199"/>
      <c r="C55" s="199"/>
      <c r="D55" s="199"/>
      <c r="E55" s="199"/>
      <c r="F55" s="200"/>
      <c r="G55" s="279"/>
      <c r="H55" s="280"/>
      <c r="I55" s="280"/>
      <c r="J55" s="280"/>
      <c r="K55" s="280"/>
      <c r="L55" s="281"/>
    </row>
    <row r="56" spans="1:12">
      <c r="A56" s="198" t="s">
        <v>424</v>
      </c>
      <c r="B56" s="199"/>
      <c r="C56" s="199"/>
      <c r="D56" s="199"/>
      <c r="E56" s="199"/>
      <c r="F56" s="200"/>
      <c r="G56" s="279"/>
      <c r="H56" s="280"/>
      <c r="I56" s="280"/>
      <c r="J56" s="280"/>
      <c r="K56" s="280"/>
      <c r="L56" s="281"/>
    </row>
    <row r="57" spans="1:12" ht="15" customHeight="1">
      <c r="A57" s="198" t="s">
        <v>425</v>
      </c>
      <c r="B57" s="199"/>
      <c r="C57" s="199"/>
      <c r="D57" s="199"/>
      <c r="E57" s="199"/>
      <c r="F57" s="200"/>
      <c r="G57" s="279"/>
      <c r="H57" s="280"/>
      <c r="I57" s="280"/>
      <c r="J57" s="280"/>
      <c r="K57" s="280"/>
      <c r="L57" s="281"/>
    </row>
    <row r="58" spans="1:12" ht="15" customHeight="1">
      <c r="A58" s="204" t="s">
        <v>426</v>
      </c>
      <c r="B58" s="205"/>
      <c r="C58" s="205"/>
      <c r="D58" s="205"/>
      <c r="E58" s="205"/>
      <c r="F58" s="206"/>
      <c r="G58" s="282"/>
      <c r="H58" s="283"/>
      <c r="I58" s="283"/>
      <c r="J58" s="283"/>
      <c r="K58" s="283"/>
      <c r="L58" s="284"/>
    </row>
    <row r="59" spans="1:12" ht="15" customHeight="1">
      <c r="A59" s="225" t="s">
        <v>427</v>
      </c>
      <c r="B59" s="226"/>
      <c r="C59" s="226"/>
      <c r="D59" s="226"/>
      <c r="E59" s="226"/>
      <c r="F59" s="227"/>
      <c r="G59" s="201"/>
      <c r="H59" s="202"/>
      <c r="I59" s="202"/>
      <c r="J59" s="202"/>
      <c r="K59" s="202"/>
      <c r="L59" s="203"/>
    </row>
    <row r="60" spans="1:12" ht="15" customHeight="1">
      <c r="A60" s="234" t="s">
        <v>428</v>
      </c>
      <c r="B60" s="235"/>
      <c r="C60" s="235"/>
      <c r="D60" s="235"/>
      <c r="E60" s="235"/>
      <c r="F60" s="236"/>
      <c r="G60" s="201"/>
      <c r="H60" s="202"/>
      <c r="I60" s="202"/>
      <c r="J60" s="202"/>
      <c r="K60" s="202"/>
      <c r="L60" s="203"/>
    </row>
    <row r="61" spans="1:12" ht="15" customHeight="1">
      <c r="A61" s="225" t="s">
        <v>408</v>
      </c>
      <c r="B61" s="226"/>
      <c r="C61" s="226"/>
      <c r="D61" s="226"/>
      <c r="E61" s="226"/>
      <c r="F61" s="227"/>
      <c r="G61" s="201"/>
      <c r="H61" s="202"/>
      <c r="I61" s="202"/>
      <c r="J61" s="202"/>
      <c r="K61" s="202"/>
      <c r="L61" s="203"/>
    </row>
    <row r="62" spans="1:12" ht="15.75">
      <c r="A62" s="225" t="s">
        <v>429</v>
      </c>
      <c r="B62" s="226"/>
      <c r="C62" s="226"/>
      <c r="D62" s="226"/>
      <c r="E62" s="226"/>
      <c r="F62" s="227"/>
      <c r="G62" s="210" t="s">
        <v>473</v>
      </c>
      <c r="H62" s="211"/>
      <c r="I62" s="211"/>
      <c r="J62" s="211"/>
      <c r="K62" s="211"/>
      <c r="L62" s="212"/>
    </row>
    <row r="63" spans="1:12" ht="15.75">
      <c r="A63" s="225" t="s">
        <v>430</v>
      </c>
      <c r="B63" s="226"/>
      <c r="C63" s="226"/>
      <c r="D63" s="226"/>
      <c r="E63" s="226"/>
      <c r="F63" s="227"/>
      <c r="G63" s="210" t="s">
        <v>473</v>
      </c>
      <c r="H63" s="211"/>
      <c r="I63" s="211"/>
      <c r="J63" s="211"/>
      <c r="K63" s="211"/>
      <c r="L63" s="212"/>
    </row>
    <row r="64" spans="1:12" ht="40.5" customHeight="1">
      <c r="A64" s="228" t="s">
        <v>431</v>
      </c>
      <c r="B64" s="229"/>
      <c r="C64" s="229"/>
      <c r="D64" s="229"/>
      <c r="E64" s="229"/>
      <c r="F64" s="230"/>
      <c r="G64" s="231" t="s">
        <v>492</v>
      </c>
      <c r="H64" s="232"/>
      <c r="I64" s="232"/>
      <c r="J64" s="232"/>
      <c r="K64" s="232"/>
      <c r="L64" s="233"/>
    </row>
    <row r="65" spans="1:12" ht="15.75">
      <c r="A65" s="234" t="s">
        <v>432</v>
      </c>
      <c r="B65" s="235"/>
      <c r="C65" s="235"/>
      <c r="D65" s="235"/>
      <c r="E65" s="235"/>
      <c r="F65" s="236"/>
      <c r="G65" s="201"/>
      <c r="H65" s="202"/>
      <c r="I65" s="202"/>
      <c r="J65" s="202"/>
      <c r="K65" s="202"/>
      <c r="L65" s="203"/>
    </row>
    <row r="66" spans="1:12" ht="15.75">
      <c r="A66" s="213" t="s">
        <v>433</v>
      </c>
      <c r="B66" s="214"/>
      <c r="C66" s="214"/>
      <c r="D66" s="214"/>
      <c r="E66" s="214"/>
      <c r="F66" s="215"/>
      <c r="G66" s="237" t="s">
        <v>498</v>
      </c>
      <c r="H66" s="238"/>
      <c r="I66" s="238"/>
      <c r="J66" s="238"/>
      <c r="K66" s="238"/>
      <c r="L66" s="239"/>
    </row>
    <row r="67" spans="1:12" ht="15.75">
      <c r="A67" s="198" t="s">
        <v>434</v>
      </c>
      <c r="B67" s="199"/>
      <c r="C67" s="199"/>
      <c r="D67" s="199"/>
      <c r="E67" s="199"/>
      <c r="F67" s="200"/>
      <c r="G67" s="201"/>
      <c r="H67" s="202"/>
      <c r="I67" s="202"/>
      <c r="J67" s="202"/>
      <c r="K67" s="202"/>
      <c r="L67" s="203"/>
    </row>
    <row r="68" spans="1:12" ht="15.75">
      <c r="A68" s="204" t="s">
        <v>435</v>
      </c>
      <c r="B68" s="205"/>
      <c r="C68" s="205"/>
      <c r="D68" s="205"/>
      <c r="E68" s="205"/>
      <c r="F68" s="206"/>
      <c r="G68" s="201"/>
      <c r="H68" s="202"/>
      <c r="I68" s="202"/>
      <c r="J68" s="202"/>
      <c r="K68" s="202"/>
      <c r="L68" s="203"/>
    </row>
    <row r="69" spans="1:12" ht="15.75">
      <c r="A69" s="207" t="s">
        <v>436</v>
      </c>
      <c r="B69" s="208"/>
      <c r="C69" s="208"/>
      <c r="D69" s="208"/>
      <c r="E69" s="208"/>
      <c r="F69" s="209"/>
      <c r="G69" s="210" t="s">
        <v>472</v>
      </c>
      <c r="H69" s="211"/>
      <c r="I69" s="211"/>
      <c r="J69" s="211"/>
      <c r="K69" s="211"/>
      <c r="L69" s="212"/>
    </row>
    <row r="70" spans="1:12" ht="15.75">
      <c r="A70" s="207" t="s">
        <v>437</v>
      </c>
      <c r="B70" s="208"/>
      <c r="C70" s="208"/>
      <c r="D70" s="208"/>
      <c r="E70" s="208"/>
      <c r="F70" s="209"/>
      <c r="G70" s="201"/>
      <c r="H70" s="202"/>
      <c r="I70" s="202"/>
      <c r="J70" s="202"/>
      <c r="K70" s="202"/>
      <c r="L70" s="203"/>
    </row>
    <row r="71" spans="1:12">
      <c r="A71" s="213" t="s">
        <v>438</v>
      </c>
      <c r="B71" s="214"/>
      <c r="C71" s="214"/>
      <c r="D71" s="214"/>
      <c r="E71" s="214"/>
      <c r="F71" s="215"/>
      <c r="G71" s="216"/>
      <c r="H71" s="217"/>
      <c r="I71" s="217"/>
      <c r="J71" s="217"/>
      <c r="K71" s="217"/>
      <c r="L71" s="218"/>
    </row>
    <row r="72" spans="1:12">
      <c r="A72" s="198" t="s">
        <v>439</v>
      </c>
      <c r="B72" s="199"/>
      <c r="C72" s="199"/>
      <c r="D72" s="199"/>
      <c r="E72" s="199"/>
      <c r="F72" s="200"/>
      <c r="G72" s="219"/>
      <c r="H72" s="220"/>
      <c r="I72" s="220"/>
      <c r="J72" s="220"/>
      <c r="K72" s="220"/>
      <c r="L72" s="221"/>
    </row>
    <row r="73" spans="1:12">
      <c r="A73" s="198" t="s">
        <v>440</v>
      </c>
      <c r="B73" s="199"/>
      <c r="C73" s="199"/>
      <c r="D73" s="199"/>
      <c r="E73" s="199"/>
      <c r="F73" s="200"/>
      <c r="G73" s="219"/>
      <c r="H73" s="220"/>
      <c r="I73" s="220"/>
      <c r="J73" s="220"/>
      <c r="K73" s="220"/>
      <c r="L73" s="221"/>
    </row>
    <row r="74" spans="1:12">
      <c r="A74" s="198" t="s">
        <v>441</v>
      </c>
      <c r="B74" s="199"/>
      <c r="C74" s="199"/>
      <c r="D74" s="199"/>
      <c r="E74" s="199"/>
      <c r="F74" s="200"/>
      <c r="G74" s="219"/>
      <c r="H74" s="220"/>
      <c r="I74" s="220"/>
      <c r="J74" s="220"/>
      <c r="K74" s="220"/>
      <c r="L74" s="221"/>
    </row>
    <row r="75" spans="1:12">
      <c r="A75" s="204" t="s">
        <v>442</v>
      </c>
      <c r="B75" s="205"/>
      <c r="C75" s="205"/>
      <c r="D75" s="205"/>
      <c r="E75" s="205"/>
      <c r="F75" s="206"/>
      <c r="G75" s="222"/>
      <c r="H75" s="223"/>
      <c r="I75" s="223"/>
      <c r="J75" s="223"/>
      <c r="K75" s="223"/>
      <c r="L75" s="224"/>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div.s.kniga</cp:lastModifiedBy>
  <cp:lastPrinted>2023-03-03T12:02:05Z</cp:lastPrinted>
  <dcterms:created xsi:type="dcterms:W3CDTF">2017-06-27T14:15:28Z</dcterms:created>
  <dcterms:modified xsi:type="dcterms:W3CDTF">2025-03-19T05:57:17Z</dcterms:modified>
</cp:coreProperties>
</file>